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D:\1) Projekty\12) Projekty 2025\Rekonstrukce hasičské zbrojnice Zátaví\Projektová dokumentace\Rozpočet\"/>
    </mc:Choice>
  </mc:AlternateContent>
  <xr:revisionPtr revIDLastSave="0" documentId="13_ncr:1_{508A6A1F-0389-45AD-BBDA-2E719D0D88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rycí List" sheetId="1" r:id="rId1"/>
    <sheet name="Rekapitulace" sheetId="3" r:id="rId2"/>
    <sheet name="Zakázka" sheetId="4" r:id="rId3"/>
    <sheet name="ZTI" sheetId="6" r:id="rId4"/>
    <sheet name="ÚT" sheetId="7" r:id="rId5"/>
    <sheet name="EI - REKAPITULACE" sheetId="13" r:id="rId6"/>
    <sheet name="EI - SILNOPROUD" sheetId="14" r:id="rId7"/>
    <sheet name="EI - SLABOPROUD" sheetId="15" r:id="rId8"/>
  </sheets>
  <externalReferences>
    <externalReference r:id="rId9"/>
    <externalReference r:id="rId10"/>
  </externalReferences>
  <definedNames>
    <definedName name="__7DC147B2_4614_48B7_8F22_6CC284377C82_FIGURE__" localSheetId="3">[1]Figury!#REF!</definedName>
    <definedName name="__7DC147B2_4614_48B7_8F22_6CC284377C82_FIGURE__">#REF!</definedName>
    <definedName name="__7DC147B2_4614_48B7_8F22_6CC284377C82_ITEM__" localSheetId="3">ZTI!$A$8:$Q$11</definedName>
    <definedName name="__7DC147B2_4614_48B7_8F22_6CC284377C82_ITEM__">Zakázka!$A$8:$Q$13</definedName>
    <definedName name="__7DC147B2_4614_48B7_8F22_6CC284377C82_ITEM_GROUP1__" localSheetId="3">ZTI!$A$6:$Q$171</definedName>
    <definedName name="__7DC147B2_4614_48B7_8F22_6CC284377C82_ITEM_GROUP1__">Zakázka!$A$6:$Q$1373</definedName>
    <definedName name="__7DC147B2_4614_48B7_8F22_6CC284377C82_ITEM_GROUP1_RECAP__">Rekapitulace!$A$6:$F$7</definedName>
    <definedName name="__7DC147B2_4614_48B7_8F22_6CC284377C82_ITEM_GROUP2__" localSheetId="3">ZTI!$A$7:$Q$23</definedName>
    <definedName name="__7DC147B2_4614_48B7_8F22_6CC284377C82_ITEM_GROUP2__">Zakázka!$A$7:$Q$36</definedName>
    <definedName name="__7DC147B2_4614_48B7_8F22_6CC284377C82_ITEM_GROUP2_RECAP__">Rekapitulace!$A$7:$F$7</definedName>
    <definedName name="__7DC147B2_4614_48B7_8F22_6CC284377C82_QBILL__" localSheetId="3">ZTI!$F$9:$H$9</definedName>
    <definedName name="__7DC147B2_4614_48B7_8F22_6CC284377C82_QBILL__">Zakázka!$F$9:$H$9</definedName>
    <definedName name="__7DC147B2_4614_48B7_8F22_6CC284377C82_QBILLFIG__" localSheetId="3">[1]Figury!#REF!</definedName>
    <definedName name="__7DC147B2_4614_48B7_8F22_6CC284377C82_QBILLFIG__">#REF!</definedName>
    <definedName name="__7DC147B2_4614_48B7_8F22_6CC284377C82_QINDEX__" localSheetId="3">ZTI!#REF!</definedName>
    <definedName name="__7DC147B2_4614_48B7_8F22_6CC284377C82_QINDEX__">Zakázka!#REF!</definedName>
    <definedName name="GROUP_ID" localSheetId="3">ZTI!$B$6:$B$172</definedName>
    <definedName name="GROUP_ID">Zakázka!$B$6:$B$1374</definedName>
    <definedName name="ITEM_PRICES" localSheetId="3">ZTI!$J$6:$J$172</definedName>
    <definedName name="ITEM_PRICES">Zakázka!$J$6:$J$1374</definedName>
    <definedName name="_xlnm.Print_Titles" localSheetId="1">Rekapitulace!$4:$5</definedName>
    <definedName name="_xlnm.Print_Titles" localSheetId="2">Zakázka!$4:$5</definedName>
    <definedName name="_xlnm.Print_Titles" localSheetId="3">ZTI!$4:$5</definedName>
    <definedName name="_xlnm.Print_Area" localSheetId="0">'Krycí List'!$C$1:$H$29</definedName>
    <definedName name="_xlnm.Print_Area" localSheetId="1">Rekapitulace!$B$1:$F$44</definedName>
    <definedName name="_xlnm.Print_Area" localSheetId="4">ÚT!$A$1:$M$60</definedName>
    <definedName name="_xlnm.Print_Area" localSheetId="2">Zakázka!$C$1:$Q$1374</definedName>
    <definedName name="_xlnm.Print_Area" localSheetId="3">ZTI!$C$1:$Q$172</definedName>
    <definedName name="VAT_RATES" localSheetId="3">ZTI!$O$6:$O$172</definedName>
    <definedName name="VAT_RATES">Zakázka!$O$6:$O$1374</definedName>
    <definedName name="vorn_sum">[2]VORN!$I$36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5" l="1"/>
  <c r="E45" i="15"/>
  <c r="G44" i="15"/>
  <c r="E44" i="15"/>
  <c r="G43" i="15"/>
  <c r="E43" i="15"/>
  <c r="G42" i="15"/>
  <c r="E42" i="15"/>
  <c r="G41" i="15"/>
  <c r="E41" i="15"/>
  <c r="G39" i="15"/>
  <c r="E39" i="15"/>
  <c r="G38" i="15"/>
  <c r="E38" i="15"/>
  <c r="G37" i="15"/>
  <c r="E37" i="15"/>
  <c r="G36" i="15"/>
  <c r="E36" i="15"/>
  <c r="G35" i="15"/>
  <c r="E35" i="15"/>
  <c r="G34" i="15"/>
  <c r="E34" i="15"/>
  <c r="G33" i="15"/>
  <c r="E33" i="15"/>
  <c r="G32" i="15"/>
  <c r="E32" i="15"/>
  <c r="G31" i="15"/>
  <c r="E31" i="15"/>
  <c r="G30" i="15"/>
  <c r="E30" i="15"/>
  <c r="G29" i="15"/>
  <c r="E29" i="15"/>
  <c r="G28" i="15"/>
  <c r="E28" i="15"/>
  <c r="G27" i="15"/>
  <c r="E27" i="15"/>
  <c r="G26" i="15"/>
  <c r="E26" i="15"/>
  <c r="G25" i="15"/>
  <c r="E25" i="15"/>
  <c r="G24" i="15"/>
  <c r="E24" i="15"/>
  <c r="G21" i="15"/>
  <c r="E21" i="15"/>
  <c r="G20" i="15"/>
  <c r="E20" i="15"/>
  <c r="G19" i="15"/>
  <c r="E19" i="15"/>
  <c r="G18" i="15"/>
  <c r="E18" i="15"/>
  <c r="G17" i="15"/>
  <c r="E17" i="15"/>
  <c r="G16" i="15"/>
  <c r="E16" i="15"/>
  <c r="G15" i="15"/>
  <c r="E15" i="15"/>
  <c r="G14" i="15"/>
  <c r="E14" i="15"/>
  <c r="G13" i="15"/>
  <c r="E13" i="15"/>
  <c r="G12" i="15"/>
  <c r="E12" i="15"/>
  <c r="G9" i="15"/>
  <c r="E9" i="15"/>
  <c r="G125" i="14"/>
  <c r="G124" i="14"/>
  <c r="G123" i="14"/>
  <c r="G122" i="14"/>
  <c r="G121" i="14"/>
  <c r="G126" i="14" s="1"/>
  <c r="G128" i="14" s="1"/>
  <c r="F14" i="13" s="1"/>
  <c r="G104" i="14"/>
  <c r="E104" i="14"/>
  <c r="G103" i="14"/>
  <c r="E103" i="14"/>
  <c r="G102" i="14"/>
  <c r="E102" i="14"/>
  <c r="G101" i="14"/>
  <c r="E101" i="14"/>
  <c r="G100" i="14"/>
  <c r="E100" i="14"/>
  <c r="G98" i="14"/>
  <c r="E98" i="14"/>
  <c r="G97" i="14"/>
  <c r="E97" i="14"/>
  <c r="G95" i="14"/>
  <c r="E95" i="14"/>
  <c r="G94" i="14"/>
  <c r="E94" i="14"/>
  <c r="G93" i="14"/>
  <c r="E93" i="14"/>
  <c r="G92" i="14"/>
  <c r="E92" i="14"/>
  <c r="G91" i="14"/>
  <c r="E91" i="14"/>
  <c r="G90" i="14"/>
  <c r="E90" i="14"/>
  <c r="G89" i="14"/>
  <c r="E89" i="14"/>
  <c r="G88" i="14"/>
  <c r="E88" i="14"/>
  <c r="G87" i="14"/>
  <c r="E87" i="14"/>
  <c r="G86" i="14"/>
  <c r="E86" i="14"/>
  <c r="G85" i="14"/>
  <c r="E85" i="14"/>
  <c r="G84" i="14"/>
  <c r="E84" i="14"/>
  <c r="G83" i="14"/>
  <c r="E83" i="14"/>
  <c r="G82" i="14"/>
  <c r="E82" i="14"/>
  <c r="G81" i="14"/>
  <c r="E81" i="14"/>
  <c r="G80" i="14"/>
  <c r="E80" i="14"/>
  <c r="G79" i="14"/>
  <c r="E79" i="14"/>
  <c r="G78" i="14"/>
  <c r="E78" i="14"/>
  <c r="G77" i="14"/>
  <c r="E77" i="14"/>
  <c r="G75" i="14"/>
  <c r="E75" i="14"/>
  <c r="G74" i="14"/>
  <c r="E74" i="14"/>
  <c r="G73" i="14"/>
  <c r="E73" i="14"/>
  <c r="G72" i="14"/>
  <c r="E72" i="14"/>
  <c r="G71" i="14"/>
  <c r="E71" i="14"/>
  <c r="G70" i="14"/>
  <c r="E70" i="14"/>
  <c r="G69" i="14"/>
  <c r="E69" i="14"/>
  <c r="G68" i="14"/>
  <c r="E68" i="14"/>
  <c r="G67" i="14"/>
  <c r="E67" i="14"/>
  <c r="G66" i="14"/>
  <c r="E66" i="14"/>
  <c r="G65" i="14"/>
  <c r="E65" i="14"/>
  <c r="G64" i="14"/>
  <c r="E64" i="14"/>
  <c r="G62" i="14"/>
  <c r="E62" i="14"/>
  <c r="G61" i="14"/>
  <c r="E61" i="14"/>
  <c r="G60" i="14"/>
  <c r="E60" i="14"/>
  <c r="G59" i="14"/>
  <c r="E59" i="14"/>
  <c r="G58" i="14"/>
  <c r="E58" i="14"/>
  <c r="G57" i="14"/>
  <c r="E57" i="14"/>
  <c r="G56" i="14"/>
  <c r="E56" i="14"/>
  <c r="G55" i="14"/>
  <c r="E55" i="14"/>
  <c r="G54" i="14"/>
  <c r="E54" i="14"/>
  <c r="G53" i="14"/>
  <c r="E53" i="14"/>
  <c r="G52" i="14"/>
  <c r="E52" i="14"/>
  <c r="G51" i="14"/>
  <c r="E51" i="14"/>
  <c r="G50" i="14"/>
  <c r="E50" i="14"/>
  <c r="G49" i="14"/>
  <c r="E49" i="14"/>
  <c r="G48" i="14"/>
  <c r="E48" i="14"/>
  <c r="G47" i="14"/>
  <c r="E47" i="14"/>
  <c r="G46" i="14"/>
  <c r="E46" i="14"/>
  <c r="G44" i="14"/>
  <c r="E44" i="14"/>
  <c r="G43" i="14"/>
  <c r="E43" i="14"/>
  <c r="G42" i="14"/>
  <c r="E42" i="14"/>
  <c r="G41" i="14"/>
  <c r="E41" i="14"/>
  <c r="G40" i="14"/>
  <c r="E40" i="14"/>
  <c r="G39" i="14"/>
  <c r="E39" i="14"/>
  <c r="G38" i="14"/>
  <c r="E38" i="14"/>
  <c r="G36" i="14"/>
  <c r="E36" i="14"/>
  <c r="G35" i="14"/>
  <c r="E35" i="14"/>
  <c r="G34" i="14"/>
  <c r="E34" i="14"/>
  <c r="G33" i="14"/>
  <c r="E33" i="14"/>
  <c r="G32" i="14"/>
  <c r="E32" i="14"/>
  <c r="G31" i="14"/>
  <c r="E31" i="14"/>
  <c r="G30" i="14"/>
  <c r="E30" i="14"/>
  <c r="G29" i="14"/>
  <c r="E29" i="14"/>
  <c r="G26" i="14"/>
  <c r="E26" i="14"/>
  <c r="G25" i="14"/>
  <c r="E25" i="14"/>
  <c r="G24" i="14"/>
  <c r="E24" i="14"/>
  <c r="G23" i="14"/>
  <c r="E23" i="14"/>
  <c r="G22" i="14"/>
  <c r="E22" i="14"/>
  <c r="G21" i="14"/>
  <c r="E21" i="14"/>
  <c r="G18" i="14"/>
  <c r="E18" i="14"/>
  <c r="G17" i="14"/>
  <c r="E17" i="14"/>
  <c r="G16" i="14"/>
  <c r="E16" i="14"/>
  <c r="G15" i="14"/>
  <c r="E15" i="14"/>
  <c r="G14" i="14"/>
  <c r="E14" i="14"/>
  <c r="G13" i="14"/>
  <c r="E13" i="14"/>
  <c r="G12" i="14"/>
  <c r="E12" i="14"/>
  <c r="G11" i="14"/>
  <c r="E11" i="14"/>
  <c r="G10" i="14"/>
  <c r="E10" i="14"/>
  <c r="G9" i="14"/>
  <c r="E9" i="14"/>
  <c r="F27" i="13"/>
  <c r="F26" i="13"/>
  <c r="F25" i="13"/>
  <c r="F24" i="13"/>
  <c r="F17" i="13"/>
  <c r="F16" i="13"/>
  <c r="F15" i="13"/>
  <c r="F13" i="13"/>
  <c r="F12" i="13"/>
  <c r="F7" i="13"/>
  <c r="BT59" i="7"/>
  <c r="BG59" i="7"/>
  <c r="BC59" i="7"/>
  <c r="BA59" i="7"/>
  <c r="AM59" i="7"/>
  <c r="AL59" i="7"/>
  <c r="J59" i="7" s="1"/>
  <c r="AI59" i="7"/>
  <c r="AH59" i="7"/>
  <c r="AQ56" i="7" s="1"/>
  <c r="AG59" i="7"/>
  <c r="AE59" i="7"/>
  <c r="AD59" i="7"/>
  <c r="AC59" i="7"/>
  <c r="AB59" i="7"/>
  <c r="AA59" i="7"/>
  <c r="W59" i="7"/>
  <c r="M59" i="7"/>
  <c r="L59" i="7"/>
  <c r="BT58" i="7"/>
  <c r="BG58" i="7"/>
  <c r="BC58" i="7"/>
  <c r="BA58" i="7"/>
  <c r="AM58" i="7"/>
  <c r="BF58" i="7" s="1"/>
  <c r="Z58" i="7" s="1"/>
  <c r="AL58" i="7"/>
  <c r="BE58" i="7" s="1"/>
  <c r="Y58" i="7" s="1"/>
  <c r="AH58" i="7"/>
  <c r="AG58" i="7"/>
  <c r="AE58" i="7"/>
  <c r="AD58" i="7"/>
  <c r="AC58" i="7"/>
  <c r="AB58" i="7"/>
  <c r="AA58" i="7"/>
  <c r="W58" i="7"/>
  <c r="L58" i="7"/>
  <c r="J58" i="7"/>
  <c r="BT57" i="7"/>
  <c r="M57" i="7" s="1"/>
  <c r="BG57" i="7"/>
  <c r="BC57" i="7"/>
  <c r="BA57" i="7"/>
  <c r="AM57" i="7"/>
  <c r="BF57" i="7" s="1"/>
  <c r="Z57" i="7" s="1"/>
  <c r="AL57" i="7"/>
  <c r="BE57" i="7" s="1"/>
  <c r="Y57" i="7" s="1"/>
  <c r="AH57" i="7"/>
  <c r="AG57" i="7"/>
  <c r="AE57" i="7"/>
  <c r="AD57" i="7"/>
  <c r="AC57" i="7"/>
  <c r="AB57" i="7"/>
  <c r="AA57" i="7"/>
  <c r="W57" i="7"/>
  <c r="L57" i="7"/>
  <c r="AI57" i="7" s="1"/>
  <c r="J57" i="7"/>
  <c r="AP56" i="7"/>
  <c r="BT55" i="7"/>
  <c r="BG55" i="7"/>
  <c r="BC55" i="7"/>
  <c r="BA55" i="7"/>
  <c r="AM55" i="7"/>
  <c r="K55" i="7" s="1"/>
  <c r="AL55" i="7"/>
  <c r="J55" i="7" s="1"/>
  <c r="AH55" i="7"/>
  <c r="AG55" i="7"/>
  <c r="AE55" i="7"/>
  <c r="AD55" i="7"/>
  <c r="AC55" i="7"/>
  <c r="Z55" i="7"/>
  <c r="Y55" i="7"/>
  <c r="W55" i="7"/>
  <c r="L55" i="7"/>
  <c r="AI55" i="7" s="1"/>
  <c r="BT54" i="7"/>
  <c r="BG54" i="7"/>
  <c r="BC54" i="7"/>
  <c r="BA54" i="7"/>
  <c r="AM54" i="7"/>
  <c r="K54" i="7" s="1"/>
  <c r="AL54" i="7"/>
  <c r="BE54" i="7" s="1"/>
  <c r="AA54" i="7" s="1"/>
  <c r="AI54" i="7"/>
  <c r="AH54" i="7"/>
  <c r="AG54" i="7"/>
  <c r="AE54" i="7"/>
  <c r="AD54" i="7"/>
  <c r="AC54" i="7"/>
  <c r="Z54" i="7"/>
  <c r="Y54" i="7"/>
  <c r="W54" i="7"/>
  <c r="L54" i="7"/>
  <c r="BT53" i="7"/>
  <c r="BG53" i="7"/>
  <c r="BC53" i="7"/>
  <c r="BA53" i="7"/>
  <c r="AM53" i="7"/>
  <c r="K53" i="7" s="1"/>
  <c r="AL53" i="7"/>
  <c r="BE53" i="7" s="1"/>
  <c r="AA53" i="7" s="1"/>
  <c r="AI53" i="7"/>
  <c r="AH53" i="7"/>
  <c r="AG53" i="7"/>
  <c r="AE53" i="7"/>
  <c r="AD53" i="7"/>
  <c r="AC53" i="7"/>
  <c r="Z53" i="7"/>
  <c r="Y53" i="7"/>
  <c r="W53" i="7"/>
  <c r="L53" i="7"/>
  <c r="M53" i="7" s="1"/>
  <c r="BT52" i="7"/>
  <c r="BG52" i="7"/>
  <c r="BC52" i="7"/>
  <c r="BA52" i="7"/>
  <c r="AM52" i="7"/>
  <c r="K52" i="7" s="1"/>
  <c r="AL52" i="7"/>
  <c r="J52" i="7" s="1"/>
  <c r="AH52" i="7"/>
  <c r="AG52" i="7"/>
  <c r="AE52" i="7"/>
  <c r="AD52" i="7"/>
  <c r="AC52" i="7"/>
  <c r="Z52" i="7"/>
  <c r="Y52" i="7"/>
  <c r="W52" i="7"/>
  <c r="L52" i="7"/>
  <c r="AI52" i="7" s="1"/>
  <c r="BT51" i="7"/>
  <c r="BG51" i="7"/>
  <c r="BC51" i="7"/>
  <c r="BA51" i="7"/>
  <c r="AM51" i="7"/>
  <c r="BF51" i="7" s="1"/>
  <c r="AB51" i="7" s="1"/>
  <c r="AL51" i="7"/>
  <c r="BE51" i="7" s="1"/>
  <c r="AA51" i="7" s="1"/>
  <c r="AI51" i="7"/>
  <c r="AH51" i="7"/>
  <c r="AG51" i="7"/>
  <c r="AE51" i="7"/>
  <c r="AD51" i="7"/>
  <c r="AC51" i="7"/>
  <c r="Z51" i="7"/>
  <c r="Y51" i="7"/>
  <c r="W51" i="7"/>
  <c r="L51" i="7"/>
  <c r="M51" i="7" s="1"/>
  <c r="BT50" i="7"/>
  <c r="BG50" i="7"/>
  <c r="BC50" i="7"/>
  <c r="BA50" i="7"/>
  <c r="AM50" i="7"/>
  <c r="BF50" i="7" s="1"/>
  <c r="AB50" i="7" s="1"/>
  <c r="AL50" i="7"/>
  <c r="BE50" i="7" s="1"/>
  <c r="AA50" i="7" s="1"/>
  <c r="AI50" i="7"/>
  <c r="AH50" i="7"/>
  <c r="AG50" i="7"/>
  <c r="AE50" i="7"/>
  <c r="AD50" i="7"/>
  <c r="AC50" i="7"/>
  <c r="Z50" i="7"/>
  <c r="Y50" i="7"/>
  <c r="W50" i="7"/>
  <c r="L50" i="7"/>
  <c r="M50" i="7" s="1"/>
  <c r="BT49" i="7"/>
  <c r="BG49" i="7"/>
  <c r="BE49" i="7"/>
  <c r="AA49" i="7" s="1"/>
  <c r="BC49" i="7"/>
  <c r="BA49" i="7"/>
  <c r="AM49" i="7"/>
  <c r="BF49" i="7" s="1"/>
  <c r="AB49" i="7" s="1"/>
  <c r="AL49" i="7"/>
  <c r="AT49" i="7" s="1"/>
  <c r="AH49" i="7"/>
  <c r="AG49" i="7"/>
  <c r="AE49" i="7"/>
  <c r="AD49" i="7"/>
  <c r="AC49" i="7"/>
  <c r="Z49" i="7"/>
  <c r="Y49" i="7"/>
  <c r="W49" i="7"/>
  <c r="L49" i="7"/>
  <c r="M49" i="7" s="1"/>
  <c r="J49" i="7"/>
  <c r="BT48" i="7"/>
  <c r="BG48" i="7"/>
  <c r="BC48" i="7"/>
  <c r="BA48" i="7"/>
  <c r="AU48" i="7"/>
  <c r="AM48" i="7"/>
  <c r="BF48" i="7" s="1"/>
  <c r="AB48" i="7" s="1"/>
  <c r="AL48" i="7"/>
  <c r="AH48" i="7"/>
  <c r="AG48" i="7"/>
  <c r="AE48" i="7"/>
  <c r="AD48" i="7"/>
  <c r="AC48" i="7"/>
  <c r="Z48" i="7"/>
  <c r="Y48" i="7"/>
  <c r="W48" i="7"/>
  <c r="L48" i="7"/>
  <c r="M48" i="7" s="1"/>
  <c r="K48" i="7"/>
  <c r="J48" i="7"/>
  <c r="BT47" i="7"/>
  <c r="BG47" i="7"/>
  <c r="BC47" i="7"/>
  <c r="BA47" i="7"/>
  <c r="AM47" i="7"/>
  <c r="BF47" i="7" s="1"/>
  <c r="AB47" i="7" s="1"/>
  <c r="AL47" i="7"/>
  <c r="BE47" i="7" s="1"/>
  <c r="AA47" i="7" s="1"/>
  <c r="AH47" i="7"/>
  <c r="AG47" i="7"/>
  <c r="AE47" i="7"/>
  <c r="AD47" i="7"/>
  <c r="AC47" i="7"/>
  <c r="Z47" i="7"/>
  <c r="Y47" i="7"/>
  <c r="W47" i="7"/>
  <c r="L47" i="7"/>
  <c r="M47" i="7" s="1"/>
  <c r="BT46" i="7"/>
  <c r="BG46" i="7"/>
  <c r="BC46" i="7"/>
  <c r="BA46" i="7"/>
  <c r="AM46" i="7"/>
  <c r="AU46" i="7" s="1"/>
  <c r="AL46" i="7"/>
  <c r="AT46" i="7" s="1"/>
  <c r="AH46" i="7"/>
  <c r="AG46" i="7"/>
  <c r="AE46" i="7"/>
  <c r="AD46" i="7"/>
  <c r="AC46" i="7"/>
  <c r="Z46" i="7"/>
  <c r="Y46" i="7"/>
  <c r="W46" i="7"/>
  <c r="L46" i="7"/>
  <c r="M46" i="7" s="1"/>
  <c r="BT44" i="7"/>
  <c r="BG44" i="7"/>
  <c r="BC44" i="7"/>
  <c r="BA44" i="7"/>
  <c r="AM44" i="7"/>
  <c r="BF44" i="7" s="1"/>
  <c r="AB44" i="7" s="1"/>
  <c r="AL44" i="7"/>
  <c r="BE44" i="7" s="1"/>
  <c r="AA44" i="7" s="1"/>
  <c r="AI44" i="7"/>
  <c r="AH44" i="7"/>
  <c r="AG44" i="7"/>
  <c r="AE44" i="7"/>
  <c r="AD44" i="7"/>
  <c r="AC44" i="7"/>
  <c r="Z44" i="7"/>
  <c r="Y44" i="7"/>
  <c r="W44" i="7"/>
  <c r="L44" i="7"/>
  <c r="M44" i="7" s="1"/>
  <c r="BT43" i="7"/>
  <c r="BG43" i="7"/>
  <c r="BC43" i="7"/>
  <c r="BA43" i="7"/>
  <c r="AM43" i="7"/>
  <c r="AU43" i="7" s="1"/>
  <c r="AL43" i="7"/>
  <c r="AH43" i="7"/>
  <c r="AG43" i="7"/>
  <c r="AE43" i="7"/>
  <c r="AD43" i="7"/>
  <c r="AC43" i="7"/>
  <c r="Z43" i="7"/>
  <c r="Y43" i="7"/>
  <c r="W43" i="7"/>
  <c r="L43" i="7"/>
  <c r="AI43" i="7" s="1"/>
  <c r="BT42" i="7"/>
  <c r="BG42" i="7"/>
  <c r="BC42" i="7"/>
  <c r="BA42" i="7"/>
  <c r="AM42" i="7"/>
  <c r="K42" i="7" s="1"/>
  <c r="AL42" i="7"/>
  <c r="BE42" i="7" s="1"/>
  <c r="AA42" i="7" s="1"/>
  <c r="AI42" i="7"/>
  <c r="AH42" i="7"/>
  <c r="AG42" i="7"/>
  <c r="AE42" i="7"/>
  <c r="AD42" i="7"/>
  <c r="AC42" i="7"/>
  <c r="Z42" i="7"/>
  <c r="Y42" i="7"/>
  <c r="W42" i="7"/>
  <c r="L42" i="7"/>
  <c r="M42" i="7" s="1"/>
  <c r="BT41" i="7"/>
  <c r="BG41" i="7"/>
  <c r="BC41" i="7"/>
  <c r="BA41" i="7"/>
  <c r="AM41" i="7"/>
  <c r="BF41" i="7" s="1"/>
  <c r="AB41" i="7" s="1"/>
  <c r="AL41" i="7"/>
  <c r="BE41" i="7" s="1"/>
  <c r="AA41" i="7" s="1"/>
  <c r="AH41" i="7"/>
  <c r="AG41" i="7"/>
  <c r="AE41" i="7"/>
  <c r="AD41" i="7"/>
  <c r="AC41" i="7"/>
  <c r="Z41" i="7"/>
  <c r="Y41" i="7"/>
  <c r="W41" i="7"/>
  <c r="L41" i="7"/>
  <c r="AI41" i="7" s="1"/>
  <c r="BT40" i="7"/>
  <c r="BG40" i="7"/>
  <c r="BC40" i="7"/>
  <c r="BA40" i="7"/>
  <c r="AM40" i="7"/>
  <c r="BF40" i="7" s="1"/>
  <c r="AB40" i="7" s="1"/>
  <c r="AL40" i="7"/>
  <c r="BE40" i="7" s="1"/>
  <c r="AA40" i="7" s="1"/>
  <c r="AH40" i="7"/>
  <c r="AG40" i="7"/>
  <c r="AE40" i="7"/>
  <c r="AD40" i="7"/>
  <c r="AC40" i="7"/>
  <c r="Z40" i="7"/>
  <c r="Y40" i="7"/>
  <c r="W40" i="7"/>
  <c r="L40" i="7"/>
  <c r="AI40" i="7" s="1"/>
  <c r="BT38" i="7"/>
  <c r="BG38" i="7"/>
  <c r="BF38" i="7"/>
  <c r="AB38" i="7" s="1"/>
  <c r="BE38" i="7"/>
  <c r="AA38" i="7" s="1"/>
  <c r="BC38" i="7"/>
  <c r="BA38" i="7"/>
  <c r="AM38" i="7"/>
  <c r="AL38" i="7"/>
  <c r="J38" i="7" s="1"/>
  <c r="AH38" i="7"/>
  <c r="AG38" i="7"/>
  <c r="AE38" i="7"/>
  <c r="AD38" i="7"/>
  <c r="AC38" i="7"/>
  <c r="Z38" i="7"/>
  <c r="Y38" i="7"/>
  <c r="W38" i="7"/>
  <c r="L38" i="7"/>
  <c r="M38" i="7" s="1"/>
  <c r="BT37" i="7"/>
  <c r="BG37" i="7"/>
  <c r="BF37" i="7"/>
  <c r="AB37" i="7" s="1"/>
  <c r="BE37" i="7"/>
  <c r="AA37" i="7" s="1"/>
  <c r="BC37" i="7"/>
  <c r="BA37" i="7"/>
  <c r="AM37" i="7"/>
  <c r="AU37" i="7" s="1"/>
  <c r="AL37" i="7"/>
  <c r="AT37" i="7" s="1"/>
  <c r="AH37" i="7"/>
  <c r="AG37" i="7"/>
  <c r="AE37" i="7"/>
  <c r="AD37" i="7"/>
  <c r="AC37" i="7"/>
  <c r="Z37" i="7"/>
  <c r="Y37" i="7"/>
  <c r="W37" i="7"/>
  <c r="L37" i="7"/>
  <c r="AI37" i="7" s="1"/>
  <c r="K37" i="7"/>
  <c r="J37" i="7"/>
  <c r="BT36" i="7"/>
  <c r="M36" i="7" s="1"/>
  <c r="BG36" i="7"/>
  <c r="BE36" i="7"/>
  <c r="AA36" i="7" s="1"/>
  <c r="BC36" i="7"/>
  <c r="BA36" i="7"/>
  <c r="AT36" i="7"/>
  <c r="AM36" i="7"/>
  <c r="AL36" i="7"/>
  <c r="AH36" i="7"/>
  <c r="AG36" i="7"/>
  <c r="AE36" i="7"/>
  <c r="AD36" i="7"/>
  <c r="AC36" i="7"/>
  <c r="Z36" i="7"/>
  <c r="Y36" i="7"/>
  <c r="W36" i="7"/>
  <c r="L36" i="7"/>
  <c r="AI36" i="7" s="1"/>
  <c r="J36" i="7"/>
  <c r="BT35" i="7"/>
  <c r="BG35" i="7"/>
  <c r="BF35" i="7"/>
  <c r="AB35" i="7" s="1"/>
  <c r="BC35" i="7"/>
  <c r="BA35" i="7"/>
  <c r="AU35" i="7"/>
  <c r="AM35" i="7"/>
  <c r="K35" i="7" s="1"/>
  <c r="AL35" i="7"/>
  <c r="J35" i="7" s="1"/>
  <c r="AH35" i="7"/>
  <c r="AG35" i="7"/>
  <c r="AE35" i="7"/>
  <c r="AD35" i="7"/>
  <c r="AC35" i="7"/>
  <c r="Z35" i="7"/>
  <c r="Y35" i="7"/>
  <c r="W35" i="7"/>
  <c r="L35" i="7"/>
  <c r="AI35" i="7" s="1"/>
  <c r="BT33" i="7"/>
  <c r="BG33" i="7"/>
  <c r="BF33" i="7"/>
  <c r="AB33" i="7" s="1"/>
  <c r="BC33" i="7"/>
  <c r="BA33" i="7"/>
  <c r="AU33" i="7"/>
  <c r="AT33" i="7"/>
  <c r="AS33" i="7" s="1"/>
  <c r="AM33" i="7"/>
  <c r="AL33" i="7"/>
  <c r="BE33" i="7" s="1"/>
  <c r="AH33" i="7"/>
  <c r="AG33" i="7"/>
  <c r="AE33" i="7"/>
  <c r="AD33" i="7"/>
  <c r="AC33" i="7"/>
  <c r="AA33" i="7"/>
  <c r="Z33" i="7"/>
  <c r="Y33" i="7"/>
  <c r="W33" i="7"/>
  <c r="L33" i="7"/>
  <c r="M33" i="7" s="1"/>
  <c r="K33" i="7"/>
  <c r="J33" i="7"/>
  <c r="BT32" i="7"/>
  <c r="BG32" i="7"/>
  <c r="BF32" i="7"/>
  <c r="AB32" i="7" s="1"/>
  <c r="BC32" i="7"/>
  <c r="BA32" i="7"/>
  <c r="AM32" i="7"/>
  <c r="K32" i="7" s="1"/>
  <c r="AL32" i="7"/>
  <c r="BE32" i="7" s="1"/>
  <c r="AH32" i="7"/>
  <c r="AG32" i="7"/>
  <c r="AE32" i="7"/>
  <c r="AD32" i="7"/>
  <c r="AC32" i="7"/>
  <c r="AA32" i="7"/>
  <c r="Z32" i="7"/>
  <c r="Y32" i="7"/>
  <c r="W32" i="7"/>
  <c r="L32" i="7"/>
  <c r="M32" i="7" s="1"/>
  <c r="J32" i="7"/>
  <c r="BT31" i="7"/>
  <c r="BG31" i="7"/>
  <c r="BC31" i="7"/>
  <c r="BA31" i="7"/>
  <c r="AM31" i="7"/>
  <c r="BF31" i="7" s="1"/>
  <c r="AB31" i="7" s="1"/>
  <c r="AL31" i="7"/>
  <c r="J31" i="7" s="1"/>
  <c r="AH31" i="7"/>
  <c r="AG31" i="7"/>
  <c r="AE31" i="7"/>
  <c r="AD31" i="7"/>
  <c r="AC31" i="7"/>
  <c r="Z31" i="7"/>
  <c r="Y31" i="7"/>
  <c r="W31" i="7"/>
  <c r="L31" i="7"/>
  <c r="M31" i="7" s="1"/>
  <c r="K31" i="7"/>
  <c r="BT30" i="7"/>
  <c r="BG30" i="7"/>
  <c r="BC30" i="7"/>
  <c r="BA30" i="7"/>
  <c r="AM30" i="7"/>
  <c r="BF30" i="7" s="1"/>
  <c r="AB30" i="7" s="1"/>
  <c r="AL30" i="7"/>
  <c r="BE30" i="7" s="1"/>
  <c r="AA30" i="7" s="1"/>
  <c r="AH30" i="7"/>
  <c r="AG30" i="7"/>
  <c r="AE30" i="7"/>
  <c r="AD30" i="7"/>
  <c r="AC30" i="7"/>
  <c r="Z30" i="7"/>
  <c r="Y30" i="7"/>
  <c r="W30" i="7"/>
  <c r="L30" i="7"/>
  <c r="M30" i="7" s="1"/>
  <c r="BT29" i="7"/>
  <c r="BG29" i="7"/>
  <c r="BC29" i="7"/>
  <c r="BA29" i="7"/>
  <c r="AM29" i="7"/>
  <c r="BF29" i="7" s="1"/>
  <c r="AB29" i="7" s="1"/>
  <c r="AL29" i="7"/>
  <c r="BE29" i="7" s="1"/>
  <c r="AA29" i="7" s="1"/>
  <c r="AH29" i="7"/>
  <c r="AG29" i="7"/>
  <c r="AE29" i="7"/>
  <c r="AD29" i="7"/>
  <c r="AC29" i="7"/>
  <c r="Z29" i="7"/>
  <c r="Y29" i="7"/>
  <c r="W29" i="7"/>
  <c r="L29" i="7"/>
  <c r="M29" i="7" s="1"/>
  <c r="BT28" i="7"/>
  <c r="BG28" i="7"/>
  <c r="BC28" i="7"/>
  <c r="BA28" i="7"/>
  <c r="AM28" i="7"/>
  <c r="BF28" i="7" s="1"/>
  <c r="AB28" i="7" s="1"/>
  <c r="AL28" i="7"/>
  <c r="AT28" i="7" s="1"/>
  <c r="AH28" i="7"/>
  <c r="AG28" i="7"/>
  <c r="AE28" i="7"/>
  <c r="AD28" i="7"/>
  <c r="AC28" i="7"/>
  <c r="Z28" i="7"/>
  <c r="Y28" i="7"/>
  <c r="W28" i="7"/>
  <c r="L28" i="7"/>
  <c r="M28" i="7" s="1"/>
  <c r="K28" i="7"/>
  <c r="J28" i="7"/>
  <c r="L27" i="7"/>
  <c r="BT26" i="7"/>
  <c r="BG26" i="7"/>
  <c r="BC26" i="7"/>
  <c r="BA26" i="7"/>
  <c r="AM26" i="7"/>
  <c r="BF26" i="7" s="1"/>
  <c r="AL26" i="7"/>
  <c r="BE26" i="7" s="1"/>
  <c r="AH26" i="7"/>
  <c r="AG26" i="7"/>
  <c r="AE26" i="7"/>
  <c r="AD26" i="7"/>
  <c r="AC26" i="7"/>
  <c r="AB26" i="7"/>
  <c r="AA26" i="7"/>
  <c r="Z26" i="7"/>
  <c r="Y26" i="7"/>
  <c r="W26" i="7"/>
  <c r="L26" i="7"/>
  <c r="M26" i="7" s="1"/>
  <c r="J26" i="7"/>
  <c r="BT25" i="7"/>
  <c r="BG25" i="7"/>
  <c r="BC25" i="7"/>
  <c r="BA25" i="7"/>
  <c r="AM25" i="7"/>
  <c r="AU25" i="7" s="1"/>
  <c r="AL25" i="7"/>
  <c r="AT25" i="7" s="1"/>
  <c r="AS25" i="7" s="1"/>
  <c r="AH25" i="7"/>
  <c r="AG25" i="7"/>
  <c r="AE25" i="7"/>
  <c r="AD25" i="7"/>
  <c r="AC25" i="7"/>
  <c r="Z25" i="7"/>
  <c r="Y25" i="7"/>
  <c r="W25" i="7"/>
  <c r="L25" i="7"/>
  <c r="AI25" i="7" s="1"/>
  <c r="K25" i="7"/>
  <c r="BT24" i="7"/>
  <c r="BG24" i="7"/>
  <c r="BC24" i="7"/>
  <c r="BA24" i="7"/>
  <c r="AM24" i="7"/>
  <c r="AL24" i="7"/>
  <c r="AT24" i="7" s="1"/>
  <c r="AI24" i="7"/>
  <c r="AH24" i="7"/>
  <c r="AG24" i="7"/>
  <c r="AE24" i="7"/>
  <c r="AD24" i="7"/>
  <c r="AC24" i="7"/>
  <c r="Z24" i="7"/>
  <c r="Y24" i="7"/>
  <c r="W24" i="7"/>
  <c r="L24" i="7"/>
  <c r="M24" i="7" s="1"/>
  <c r="BT22" i="7"/>
  <c r="BG22" i="7"/>
  <c r="BF22" i="7"/>
  <c r="AB22" i="7" s="1"/>
  <c r="BE22" i="7"/>
  <c r="AA22" i="7" s="1"/>
  <c r="BC22" i="7"/>
  <c r="BA22" i="7"/>
  <c r="AM22" i="7"/>
  <c r="AU22" i="7" s="1"/>
  <c r="AL22" i="7"/>
  <c r="AH22" i="7"/>
  <c r="AG22" i="7"/>
  <c r="AE22" i="7"/>
  <c r="AD22" i="7"/>
  <c r="AC22" i="7"/>
  <c r="Z22" i="7"/>
  <c r="Y22" i="7"/>
  <c r="W22" i="7"/>
  <c r="L22" i="7"/>
  <c r="M22" i="7" s="1"/>
  <c r="K22" i="7"/>
  <c r="BT21" i="7"/>
  <c r="BG21" i="7"/>
  <c r="BC21" i="7"/>
  <c r="BA21" i="7"/>
  <c r="AM21" i="7"/>
  <c r="AU21" i="7" s="1"/>
  <c r="AL21" i="7"/>
  <c r="AH21" i="7"/>
  <c r="AG21" i="7"/>
  <c r="AE21" i="7"/>
  <c r="AB21" i="7"/>
  <c r="AA21" i="7"/>
  <c r="Z21" i="7"/>
  <c r="Y21" i="7"/>
  <c r="W21" i="7"/>
  <c r="L21" i="7"/>
  <c r="AI21" i="7" s="1"/>
  <c r="BT19" i="7"/>
  <c r="BG19" i="7"/>
  <c r="BC19" i="7"/>
  <c r="BA19" i="7"/>
  <c r="AM19" i="7"/>
  <c r="AU19" i="7" s="1"/>
  <c r="AL19" i="7"/>
  <c r="AT19" i="7" s="1"/>
  <c r="AH19" i="7"/>
  <c r="AG19" i="7"/>
  <c r="AE19" i="7"/>
  <c r="AD19" i="7"/>
  <c r="AC19" i="7"/>
  <c r="Z19" i="7"/>
  <c r="Y19" i="7"/>
  <c r="W19" i="7"/>
  <c r="L19" i="7"/>
  <c r="AI19" i="7" s="1"/>
  <c r="BT17" i="7"/>
  <c r="BG17" i="7"/>
  <c r="BC17" i="7"/>
  <c r="BA17" i="7"/>
  <c r="AM17" i="7"/>
  <c r="BF17" i="7" s="1"/>
  <c r="AB17" i="7" s="1"/>
  <c r="AL17" i="7"/>
  <c r="J17" i="7" s="1"/>
  <c r="AH17" i="7"/>
  <c r="AG17" i="7"/>
  <c r="AE17" i="7"/>
  <c r="AD17" i="7"/>
  <c r="AC17" i="7"/>
  <c r="Z17" i="7"/>
  <c r="Y17" i="7"/>
  <c r="W17" i="7"/>
  <c r="L17" i="7"/>
  <c r="AI17" i="7" s="1"/>
  <c r="BT15" i="7"/>
  <c r="BG15" i="7"/>
  <c r="BC15" i="7"/>
  <c r="BA15" i="7"/>
  <c r="AM15" i="7"/>
  <c r="AL15" i="7"/>
  <c r="J15" i="7" s="1"/>
  <c r="AI15" i="7"/>
  <c r="AH15" i="7"/>
  <c r="AG15" i="7"/>
  <c r="AE15" i="7"/>
  <c r="AD15" i="7"/>
  <c r="AC15" i="7"/>
  <c r="Z15" i="7"/>
  <c r="Y15" i="7"/>
  <c r="W15" i="7"/>
  <c r="L15" i="7"/>
  <c r="M15" i="7" s="1"/>
  <c r="BT13" i="7"/>
  <c r="BG13" i="7"/>
  <c r="BC13" i="7"/>
  <c r="BA13" i="7"/>
  <c r="AM13" i="7"/>
  <c r="K13" i="7" s="1"/>
  <c r="AL13" i="7"/>
  <c r="J13" i="7" s="1"/>
  <c r="AH13" i="7"/>
  <c r="AG13" i="7"/>
  <c r="AE13" i="7"/>
  <c r="AD13" i="7"/>
  <c r="AC13" i="7"/>
  <c r="Z13" i="7"/>
  <c r="Y13" i="7"/>
  <c r="W13" i="7"/>
  <c r="L13" i="7"/>
  <c r="AR1" i="7"/>
  <c r="AQ1" i="7"/>
  <c r="AP1" i="7"/>
  <c r="AT58" i="7" l="1"/>
  <c r="AT57" i="7"/>
  <c r="AT55" i="7"/>
  <c r="AU55" i="7"/>
  <c r="AZ55" i="7" s="1"/>
  <c r="BE55" i="7"/>
  <c r="AA55" i="7" s="1"/>
  <c r="BF55" i="7"/>
  <c r="AB55" i="7" s="1"/>
  <c r="AU49" i="7"/>
  <c r="AZ49" i="7" s="1"/>
  <c r="AZ46" i="7"/>
  <c r="AT50" i="7"/>
  <c r="AU50" i="7"/>
  <c r="AT54" i="7"/>
  <c r="AZ54" i="7" s="1"/>
  <c r="BE46" i="7"/>
  <c r="AA46" i="7" s="1"/>
  <c r="K49" i="7"/>
  <c r="AT51" i="7"/>
  <c r="AU54" i="7"/>
  <c r="BF46" i="7"/>
  <c r="AB46" i="7" s="1"/>
  <c r="AU51" i="7"/>
  <c r="AT52" i="7"/>
  <c r="AU52" i="7"/>
  <c r="K50" i="7"/>
  <c r="BF54" i="7"/>
  <c r="AB54" i="7" s="1"/>
  <c r="L45" i="7"/>
  <c r="J51" i="7"/>
  <c r="J46" i="7"/>
  <c r="K51" i="7"/>
  <c r="BE52" i="7"/>
  <c r="AA52" i="7" s="1"/>
  <c r="J54" i="7"/>
  <c r="K46" i="7"/>
  <c r="BF52" i="7"/>
  <c r="AB52" i="7" s="1"/>
  <c r="M52" i="7"/>
  <c r="AI48" i="7"/>
  <c r="AI49" i="7"/>
  <c r="AI47" i="7"/>
  <c r="M41" i="7"/>
  <c r="AU44" i="7"/>
  <c r="K44" i="7"/>
  <c r="M35" i="7"/>
  <c r="AP34" i="7"/>
  <c r="AI38" i="7"/>
  <c r="AR34" i="7" s="1"/>
  <c r="AQ34" i="7"/>
  <c r="AS37" i="7"/>
  <c r="M27" i="7"/>
  <c r="AI30" i="7"/>
  <c r="AI29" i="7"/>
  <c r="AI31" i="7"/>
  <c r="AT30" i="7"/>
  <c r="AU30" i="7"/>
  <c r="AI32" i="7"/>
  <c r="AT31" i="7"/>
  <c r="AU28" i="7"/>
  <c r="AZ28" i="7" s="1"/>
  <c r="AU31" i="7"/>
  <c r="AZ31" i="7" s="1"/>
  <c r="AT32" i="7"/>
  <c r="AI33" i="7"/>
  <c r="BE28" i="7"/>
  <c r="AA28" i="7" s="1"/>
  <c r="J30" i="7"/>
  <c r="BE31" i="7"/>
  <c r="AA31" i="7" s="1"/>
  <c r="AU32" i="7"/>
  <c r="K30" i="7"/>
  <c r="M25" i="7"/>
  <c r="AZ25" i="7"/>
  <c r="BF25" i="7"/>
  <c r="AB25" i="7" s="1"/>
  <c r="M23" i="7"/>
  <c r="AP23" i="7"/>
  <c r="AQ23" i="7"/>
  <c r="AI26" i="7"/>
  <c r="AR23" i="7"/>
  <c r="AT26" i="7"/>
  <c r="M21" i="7"/>
  <c r="BE19" i="7"/>
  <c r="AA19" i="7" s="1"/>
  <c r="BF19" i="7"/>
  <c r="AB19" i="7" s="1"/>
  <c r="K19" i="7"/>
  <c r="K12" i="7" s="1"/>
  <c r="M17" i="7"/>
  <c r="AP12" i="7"/>
  <c r="AT13" i="7"/>
  <c r="AU13" i="7"/>
  <c r="BE13" i="7"/>
  <c r="AA13" i="7" s="1"/>
  <c r="BF13" i="7"/>
  <c r="AB13" i="7" s="1"/>
  <c r="AQ12" i="7"/>
  <c r="F28" i="13"/>
  <c r="E6" i="13" s="1"/>
  <c r="E18" i="13" s="1"/>
  <c r="G106" i="14"/>
  <c r="G112" i="14" s="1"/>
  <c r="G114" i="14" s="1"/>
  <c r="F9" i="13" s="1"/>
  <c r="E106" i="14"/>
  <c r="E108" i="14" s="1"/>
  <c r="E107" i="14"/>
  <c r="G47" i="15"/>
  <c r="E48" i="15"/>
  <c r="E47" i="15"/>
  <c r="E49" i="15"/>
  <c r="E51" i="15" s="1"/>
  <c r="G53" i="15"/>
  <c r="G55" i="15" s="1"/>
  <c r="F11" i="13" s="1"/>
  <c r="AS26" i="7"/>
  <c r="AZ37" i="7"/>
  <c r="AZ19" i="7"/>
  <c r="AS19" i="7"/>
  <c r="AZ58" i="7"/>
  <c r="L34" i="7"/>
  <c r="J21" i="7"/>
  <c r="AT21" i="7"/>
  <c r="K36" i="7"/>
  <c r="AU36" i="7"/>
  <c r="AZ36" i="7" s="1"/>
  <c r="BF43" i="7"/>
  <c r="AB43" i="7" s="1"/>
  <c r="J19" i="7"/>
  <c r="AU26" i="7"/>
  <c r="BE35" i="7"/>
  <c r="AA35" i="7" s="1"/>
  <c r="K43" i="7"/>
  <c r="AT44" i="7"/>
  <c r="M54" i="7"/>
  <c r="K15" i="7"/>
  <c r="AU15" i="7"/>
  <c r="AZ33" i="7"/>
  <c r="AZ52" i="7"/>
  <c r="AI22" i="7"/>
  <c r="J22" i="7"/>
  <c r="AT22" i="7"/>
  <c r="AP27" i="7"/>
  <c r="M43" i="7"/>
  <c r="J44" i="7"/>
  <c r="M19" i="7"/>
  <c r="K26" i="7"/>
  <c r="AQ27" i="7"/>
  <c r="BE21" i="7"/>
  <c r="AC21" i="7" s="1"/>
  <c r="AI28" i="7"/>
  <c r="K38" i="7"/>
  <c r="AU38" i="7"/>
  <c r="AQ45" i="7"/>
  <c r="K57" i="7"/>
  <c r="AU57" i="7"/>
  <c r="AS57" i="7" s="1"/>
  <c r="K21" i="7"/>
  <c r="BF21" i="7"/>
  <c r="AD21" i="7" s="1"/>
  <c r="BF36" i="7"/>
  <c r="AB36" i="7" s="1"/>
  <c r="J40" i="7"/>
  <c r="AT40" i="7"/>
  <c r="AI46" i="7"/>
  <c r="M55" i="7"/>
  <c r="AT38" i="7"/>
  <c r="K40" i="7"/>
  <c r="AU40" i="7"/>
  <c r="AS46" i="7"/>
  <c r="J50" i="7"/>
  <c r="AZ57" i="7"/>
  <c r="AS24" i="7"/>
  <c r="AT41" i="7"/>
  <c r="AT53" i="7"/>
  <c r="K59" i="7"/>
  <c r="AU59" i="7"/>
  <c r="AT15" i="7"/>
  <c r="K17" i="7"/>
  <c r="AU17" i="7"/>
  <c r="BF24" i="7"/>
  <c r="AB24" i="7" s="1"/>
  <c r="AU24" i="7"/>
  <c r="AZ24" i="7" s="1"/>
  <c r="M37" i="7"/>
  <c r="AU41" i="7"/>
  <c r="AU53" i="7"/>
  <c r="J42" i="7"/>
  <c r="AT42" i="7"/>
  <c r="AT47" i="7"/>
  <c r="AT59" i="7"/>
  <c r="AT17" i="7"/>
  <c r="L23" i="7"/>
  <c r="AU29" i="7"/>
  <c r="BF42" i="7"/>
  <c r="AB42" i="7" s="1"/>
  <c r="AU42" i="7"/>
  <c r="AU47" i="7"/>
  <c r="BE48" i="7"/>
  <c r="AA48" i="7" s="1"/>
  <c r="AT48" i="7"/>
  <c r="J56" i="7"/>
  <c r="AP45" i="7"/>
  <c r="AU58" i="7"/>
  <c r="AS58" i="7" s="1"/>
  <c r="AT29" i="7"/>
  <c r="BE15" i="7"/>
  <c r="AA15" i="7" s="1"/>
  <c r="M40" i="7"/>
  <c r="J41" i="7"/>
  <c r="J43" i="7"/>
  <c r="AT43" i="7"/>
  <c r="K58" i="7"/>
  <c r="L12" i="7"/>
  <c r="AI13" i="7"/>
  <c r="BF15" i="7"/>
  <c r="AB15" i="7" s="1"/>
  <c r="J24" i="7"/>
  <c r="BE24" i="7"/>
  <c r="AA24" i="7" s="1"/>
  <c r="J29" i="7"/>
  <c r="K41" i="7"/>
  <c r="J47" i="7"/>
  <c r="BF53" i="7"/>
  <c r="AB53" i="7" s="1"/>
  <c r="AI58" i="7"/>
  <c r="AR56" i="7" s="1"/>
  <c r="L56" i="7"/>
  <c r="BE59" i="7"/>
  <c r="Y59" i="7" s="1"/>
  <c r="M13" i="7"/>
  <c r="BE17" i="7"/>
  <c r="AA17" i="7" s="1"/>
  <c r="K24" i="7"/>
  <c r="K29" i="7"/>
  <c r="AT35" i="7"/>
  <c r="K47" i="7"/>
  <c r="K45" i="7" s="1"/>
  <c r="J53" i="7"/>
  <c r="M58" i="7"/>
  <c r="M56" i="7" s="1"/>
  <c r="BF59" i="7"/>
  <c r="Z59" i="7" s="1"/>
  <c r="J25" i="7"/>
  <c r="BE25" i="7"/>
  <c r="AA25" i="7" s="1"/>
  <c r="AS31" i="7"/>
  <c r="BE43" i="7"/>
  <c r="AA43" i="7" s="1"/>
  <c r="AS55" i="7" l="1"/>
  <c r="AR45" i="7"/>
  <c r="AZ50" i="7"/>
  <c r="AS50" i="7"/>
  <c r="M45" i="7"/>
  <c r="AS52" i="7"/>
  <c r="AS54" i="7"/>
  <c r="AS49" i="7"/>
  <c r="AS51" i="7"/>
  <c r="AZ51" i="7"/>
  <c r="J34" i="7"/>
  <c r="M34" i="7"/>
  <c r="AS36" i="7"/>
  <c r="AS30" i="7"/>
  <c r="AZ30" i="7"/>
  <c r="J27" i="7"/>
  <c r="AR27" i="7"/>
  <c r="K27" i="7"/>
  <c r="AZ32" i="7"/>
  <c r="AS32" i="7"/>
  <c r="AS28" i="7"/>
  <c r="J23" i="7"/>
  <c r="AZ26" i="7"/>
  <c r="L60" i="7"/>
  <c r="I967" i="4" s="1"/>
  <c r="J12" i="7"/>
  <c r="AR12" i="7"/>
  <c r="AZ13" i="7"/>
  <c r="AS13" i="7"/>
  <c r="E110" i="14"/>
  <c r="E53" i="15"/>
  <c r="E55" i="15" s="1"/>
  <c r="F10" i="13" s="1"/>
  <c r="E112" i="14"/>
  <c r="E114" i="14" s="1"/>
  <c r="F8" i="13" s="1"/>
  <c r="AS48" i="7"/>
  <c r="AZ48" i="7"/>
  <c r="K56" i="7"/>
  <c r="AZ53" i="7"/>
  <c r="AS53" i="7"/>
  <c r="AS41" i="7"/>
  <c r="AZ41" i="7"/>
  <c r="AZ17" i="7"/>
  <c r="AS17" i="7"/>
  <c r="AZ43" i="7"/>
  <c r="AS43" i="7"/>
  <c r="AZ35" i="7"/>
  <c r="AS35" i="7"/>
  <c r="AZ47" i="7"/>
  <c r="AS47" i="7"/>
  <c r="K34" i="7"/>
  <c r="AZ42" i="7"/>
  <c r="AS42" i="7"/>
  <c r="AZ38" i="7"/>
  <c r="AS38" i="7"/>
  <c r="K23" i="7"/>
  <c r="M12" i="7"/>
  <c r="AZ40" i="7"/>
  <c r="AS40" i="7"/>
  <c r="AZ44" i="7"/>
  <c r="AS44" i="7"/>
  <c r="AZ59" i="7"/>
  <c r="AS59" i="7"/>
  <c r="AZ21" i="7"/>
  <c r="AS21" i="7"/>
  <c r="AZ22" i="7"/>
  <c r="AS22" i="7"/>
  <c r="AZ29" i="7"/>
  <c r="AS29" i="7"/>
  <c r="J45" i="7"/>
  <c r="AZ15" i="7"/>
  <c r="AS15" i="7"/>
  <c r="M60" i="7" l="1"/>
  <c r="F18" i="13"/>
  <c r="G18" i="13" s="1"/>
  <c r="C20" i="13" s="1"/>
  <c r="I970" i="4" s="1"/>
  <c r="J970" i="4" s="1"/>
  <c r="P970" i="4" s="1"/>
  <c r="P969" i="4" s="1"/>
  <c r="E25" i="3" s="1"/>
  <c r="N169" i="6"/>
  <c r="N167" i="6" s="1"/>
  <c r="L169" i="6"/>
  <c r="J169" i="6"/>
  <c r="P169" i="6" s="1"/>
  <c r="N168" i="6"/>
  <c r="L168" i="6"/>
  <c r="J168" i="6"/>
  <c r="L167" i="6"/>
  <c r="J167" i="6"/>
  <c r="N165" i="6"/>
  <c r="L165" i="6"/>
  <c r="J165" i="6"/>
  <c r="N164" i="6"/>
  <c r="L164" i="6"/>
  <c r="L162" i="6" s="1"/>
  <c r="J164" i="6"/>
  <c r="N163" i="6"/>
  <c r="L163" i="6"/>
  <c r="J163" i="6"/>
  <c r="N162" i="6"/>
  <c r="N160" i="6"/>
  <c r="L160" i="6"/>
  <c r="J160" i="6"/>
  <c r="P160" i="6" s="1"/>
  <c r="Q160" i="6" s="1"/>
  <c r="N159" i="6"/>
  <c r="L159" i="6"/>
  <c r="J159" i="6"/>
  <c r="N158" i="6"/>
  <c r="L158" i="6"/>
  <c r="J158" i="6"/>
  <c r="N157" i="6"/>
  <c r="L157" i="6"/>
  <c r="J157" i="6"/>
  <c r="P157" i="6" s="1"/>
  <c r="N156" i="6"/>
  <c r="L156" i="6"/>
  <c r="J156" i="6"/>
  <c r="N155" i="6"/>
  <c r="L155" i="6"/>
  <c r="J155" i="6"/>
  <c r="N152" i="6"/>
  <c r="L152" i="6"/>
  <c r="J152" i="6"/>
  <c r="N151" i="6"/>
  <c r="L151" i="6"/>
  <c r="J151" i="6"/>
  <c r="N150" i="6"/>
  <c r="L150" i="6"/>
  <c r="J150" i="6"/>
  <c r="N149" i="6"/>
  <c r="L149" i="6"/>
  <c r="J149" i="6"/>
  <c r="N148" i="6"/>
  <c r="L148" i="6"/>
  <c r="J148" i="6"/>
  <c r="N147" i="6"/>
  <c r="L147" i="6"/>
  <c r="J147" i="6"/>
  <c r="N146" i="6"/>
  <c r="L146" i="6"/>
  <c r="J146" i="6"/>
  <c r="N145" i="6"/>
  <c r="L145" i="6"/>
  <c r="J145" i="6"/>
  <c r="N144" i="6"/>
  <c r="L144" i="6"/>
  <c r="J144" i="6"/>
  <c r="N143" i="6"/>
  <c r="L143" i="6"/>
  <c r="J143" i="6"/>
  <c r="N142" i="6"/>
  <c r="L142" i="6"/>
  <c r="J142" i="6"/>
  <c r="N141" i="6"/>
  <c r="L141" i="6"/>
  <c r="J141" i="6"/>
  <c r="N140" i="6"/>
  <c r="L140" i="6"/>
  <c r="J140" i="6"/>
  <c r="N139" i="6"/>
  <c r="L139" i="6"/>
  <c r="J139" i="6"/>
  <c r="N138" i="6"/>
  <c r="L138" i="6"/>
  <c r="J138" i="6"/>
  <c r="N137" i="6"/>
  <c r="L137" i="6"/>
  <c r="J137" i="6"/>
  <c r="N136" i="6"/>
  <c r="N131" i="6" s="1"/>
  <c r="L136" i="6"/>
  <c r="L131" i="6" s="1"/>
  <c r="J136" i="6"/>
  <c r="J131" i="6" s="1"/>
  <c r="N135" i="6"/>
  <c r="L135" i="6"/>
  <c r="J135" i="6"/>
  <c r="P135" i="6" s="1"/>
  <c r="Q135" i="6" s="1"/>
  <c r="N134" i="6"/>
  <c r="L134" i="6"/>
  <c r="J134" i="6"/>
  <c r="P134" i="6" s="1"/>
  <c r="N133" i="6"/>
  <c r="L133" i="6"/>
  <c r="J133" i="6"/>
  <c r="N132" i="6"/>
  <c r="L132" i="6"/>
  <c r="J132" i="6"/>
  <c r="N129" i="6"/>
  <c r="L129" i="6"/>
  <c r="J129" i="6"/>
  <c r="P129" i="6" s="1"/>
  <c r="N128" i="6"/>
  <c r="L128" i="6"/>
  <c r="J128" i="6"/>
  <c r="N127" i="6"/>
  <c r="L127" i="6"/>
  <c r="J127" i="6"/>
  <c r="N126" i="6"/>
  <c r="L126" i="6"/>
  <c r="J126" i="6"/>
  <c r="N125" i="6"/>
  <c r="L125" i="6"/>
  <c r="J125" i="6"/>
  <c r="N124" i="6"/>
  <c r="L124" i="6"/>
  <c r="J124" i="6"/>
  <c r="N123" i="6"/>
  <c r="L123" i="6"/>
  <c r="J123" i="6"/>
  <c r="P123" i="6" s="1"/>
  <c r="N122" i="6"/>
  <c r="L122" i="6"/>
  <c r="J122" i="6"/>
  <c r="N121" i="6"/>
  <c r="L121" i="6"/>
  <c r="J121" i="6"/>
  <c r="N120" i="6"/>
  <c r="L120" i="6"/>
  <c r="J120" i="6"/>
  <c r="N119" i="6"/>
  <c r="N115" i="6" s="1"/>
  <c r="L119" i="6"/>
  <c r="L115" i="6" s="1"/>
  <c r="J119" i="6"/>
  <c r="P119" i="6" s="1"/>
  <c r="N118" i="6"/>
  <c r="L118" i="6"/>
  <c r="J118" i="6"/>
  <c r="P118" i="6" s="1"/>
  <c r="Q118" i="6" s="1"/>
  <c r="N117" i="6"/>
  <c r="L117" i="6"/>
  <c r="J117" i="6"/>
  <c r="N116" i="6"/>
  <c r="L116" i="6"/>
  <c r="J116" i="6"/>
  <c r="N113" i="6"/>
  <c r="L113" i="6"/>
  <c r="J113" i="6"/>
  <c r="N112" i="6"/>
  <c r="L112" i="6"/>
  <c r="J112" i="6"/>
  <c r="N111" i="6"/>
  <c r="L111" i="6"/>
  <c r="J111" i="6"/>
  <c r="N110" i="6"/>
  <c r="L110" i="6"/>
  <c r="J110" i="6"/>
  <c r="N109" i="6"/>
  <c r="L109" i="6"/>
  <c r="J109" i="6"/>
  <c r="N108" i="6"/>
  <c r="L108" i="6"/>
  <c r="J108" i="6"/>
  <c r="P108" i="6" s="1"/>
  <c r="Q108" i="6" s="1"/>
  <c r="N107" i="6"/>
  <c r="L107" i="6"/>
  <c r="J107" i="6"/>
  <c r="N106" i="6"/>
  <c r="L106" i="6"/>
  <c r="J106" i="6"/>
  <c r="N105" i="6"/>
  <c r="L105" i="6"/>
  <c r="J105" i="6"/>
  <c r="P105" i="6" s="1"/>
  <c r="Q105" i="6" s="1"/>
  <c r="N104" i="6"/>
  <c r="L104" i="6"/>
  <c r="J104" i="6"/>
  <c r="N103" i="6"/>
  <c r="L103" i="6"/>
  <c r="J103" i="6"/>
  <c r="N102" i="6"/>
  <c r="L102" i="6"/>
  <c r="J102" i="6"/>
  <c r="N101" i="6"/>
  <c r="L101" i="6"/>
  <c r="L96" i="6" s="1"/>
  <c r="J101" i="6"/>
  <c r="N100" i="6"/>
  <c r="L100" i="6"/>
  <c r="J100" i="6"/>
  <c r="P100" i="6" s="1"/>
  <c r="Q100" i="6" s="1"/>
  <c r="N99" i="6"/>
  <c r="L99" i="6"/>
  <c r="J99" i="6"/>
  <c r="N98" i="6"/>
  <c r="L98" i="6"/>
  <c r="J98" i="6"/>
  <c r="P98" i="6" s="1"/>
  <c r="N97" i="6"/>
  <c r="L97" i="6"/>
  <c r="J97" i="6"/>
  <c r="N96" i="6"/>
  <c r="N94" i="6"/>
  <c r="L94" i="6"/>
  <c r="J94" i="6"/>
  <c r="N93" i="6"/>
  <c r="L93" i="6"/>
  <c r="J93" i="6"/>
  <c r="N89" i="6"/>
  <c r="L89" i="6"/>
  <c r="J89" i="6"/>
  <c r="N86" i="6"/>
  <c r="L86" i="6"/>
  <c r="J86" i="6"/>
  <c r="N83" i="6"/>
  <c r="L83" i="6"/>
  <c r="J83" i="6"/>
  <c r="N80" i="6"/>
  <c r="L80" i="6"/>
  <c r="J80" i="6"/>
  <c r="P80" i="6" s="1"/>
  <c r="N77" i="6"/>
  <c r="L77" i="6"/>
  <c r="J77" i="6"/>
  <c r="P77" i="6" s="1"/>
  <c r="Q77" i="6" s="1"/>
  <c r="N74" i="6"/>
  <c r="L74" i="6"/>
  <c r="J74" i="6"/>
  <c r="N71" i="6"/>
  <c r="L71" i="6"/>
  <c r="J71" i="6"/>
  <c r="N68" i="6"/>
  <c r="L68" i="6"/>
  <c r="J68" i="6"/>
  <c r="P68" i="6" s="1"/>
  <c r="N65" i="6"/>
  <c r="L65" i="6"/>
  <c r="J65" i="6"/>
  <c r="P65" i="6" s="1"/>
  <c r="Q65" i="6" s="1"/>
  <c r="N62" i="6"/>
  <c r="L62" i="6"/>
  <c r="J62" i="6"/>
  <c r="P62" i="6" s="1"/>
  <c r="Q62" i="6" s="1"/>
  <c r="N59" i="6"/>
  <c r="L59" i="6"/>
  <c r="J59" i="6"/>
  <c r="N56" i="6"/>
  <c r="L56" i="6"/>
  <c r="J56" i="6"/>
  <c r="N55" i="6"/>
  <c r="L55" i="6"/>
  <c r="J55" i="6"/>
  <c r="N52" i="6"/>
  <c r="L52" i="6"/>
  <c r="J52" i="6"/>
  <c r="N51" i="6"/>
  <c r="L51" i="6"/>
  <c r="J51" i="6"/>
  <c r="N48" i="6"/>
  <c r="L48" i="6"/>
  <c r="J48" i="6"/>
  <c r="N45" i="6"/>
  <c r="N31" i="6" s="1"/>
  <c r="L45" i="6"/>
  <c r="L31" i="6" s="1"/>
  <c r="J45" i="6"/>
  <c r="P45" i="6" s="1"/>
  <c r="N42" i="6"/>
  <c r="L42" i="6"/>
  <c r="J42" i="6"/>
  <c r="P42" i="6" s="1"/>
  <c r="Q42" i="6" s="1"/>
  <c r="N39" i="6"/>
  <c r="L39" i="6"/>
  <c r="J39" i="6"/>
  <c r="N35" i="6"/>
  <c r="L35" i="6"/>
  <c r="J35" i="6"/>
  <c r="N32" i="6"/>
  <c r="L32" i="6"/>
  <c r="J32" i="6"/>
  <c r="N25" i="6"/>
  <c r="L25" i="6"/>
  <c r="J25" i="6"/>
  <c r="N24" i="6"/>
  <c r="L24" i="6"/>
  <c r="J24" i="6"/>
  <c r="N19" i="6"/>
  <c r="L19" i="6"/>
  <c r="J19" i="6"/>
  <c r="N16" i="6"/>
  <c r="L16" i="6"/>
  <c r="L7" i="6" s="1"/>
  <c r="J16" i="6"/>
  <c r="N15" i="6"/>
  <c r="L15" i="6"/>
  <c r="J15" i="6"/>
  <c r="N12" i="6"/>
  <c r="L12" i="6"/>
  <c r="J12" i="6"/>
  <c r="P12" i="6" s="1"/>
  <c r="N8" i="6"/>
  <c r="L8" i="6"/>
  <c r="J8" i="6"/>
  <c r="P8" i="6" s="1"/>
  <c r="N1371" i="4"/>
  <c r="L1371" i="4"/>
  <c r="J1371" i="4"/>
  <c r="N1370" i="4"/>
  <c r="N1369" i="4" s="1"/>
  <c r="L1370" i="4"/>
  <c r="J1370" i="4"/>
  <c r="P1370" i="4" s="1"/>
  <c r="Q1370" i="4" s="1"/>
  <c r="L1369" i="4"/>
  <c r="J1369" i="4"/>
  <c r="C37" i="3" s="1"/>
  <c r="N1367" i="4"/>
  <c r="L1367" i="4"/>
  <c r="J1367" i="4"/>
  <c r="N1364" i="4"/>
  <c r="N1363" i="4" s="1"/>
  <c r="L1364" i="4"/>
  <c r="J1364" i="4"/>
  <c r="N1361" i="4"/>
  <c r="L1361" i="4"/>
  <c r="J1361" i="4"/>
  <c r="N1353" i="4"/>
  <c r="L1353" i="4"/>
  <c r="J1353" i="4"/>
  <c r="N1352" i="4"/>
  <c r="L1352" i="4"/>
  <c r="J1352" i="4"/>
  <c r="P1352" i="4" s="1"/>
  <c r="N1341" i="4"/>
  <c r="N1340" i="4" s="1"/>
  <c r="L1341" i="4"/>
  <c r="L1340" i="4" s="1"/>
  <c r="D35" i="3" s="1"/>
  <c r="J1341" i="4"/>
  <c r="N1338" i="4"/>
  <c r="L1338" i="4"/>
  <c r="J1338" i="4"/>
  <c r="N1330" i="4"/>
  <c r="L1330" i="4"/>
  <c r="J1330" i="4"/>
  <c r="N1322" i="4"/>
  <c r="L1322" i="4"/>
  <c r="J1322" i="4"/>
  <c r="P1322" i="4" s="1"/>
  <c r="Q1322" i="4" s="1"/>
  <c r="N1314" i="4"/>
  <c r="L1314" i="4"/>
  <c r="J1314" i="4"/>
  <c r="N1306" i="4"/>
  <c r="L1306" i="4"/>
  <c r="J1306" i="4"/>
  <c r="N1305" i="4"/>
  <c r="L1305" i="4"/>
  <c r="J1305" i="4"/>
  <c r="P1305" i="4" s="1"/>
  <c r="N1297" i="4"/>
  <c r="L1297" i="4"/>
  <c r="J1297" i="4"/>
  <c r="N1294" i="4"/>
  <c r="L1294" i="4"/>
  <c r="J1294" i="4"/>
  <c r="P1294" i="4" s="1"/>
  <c r="Q1294" i="4" s="1"/>
  <c r="N1293" i="4"/>
  <c r="L1293" i="4"/>
  <c r="J1293" i="4"/>
  <c r="N1292" i="4"/>
  <c r="L1292" i="4"/>
  <c r="J1292" i="4"/>
  <c r="P1288" i="4"/>
  <c r="Q1288" i="4" s="1"/>
  <c r="N1288" i="4"/>
  <c r="L1288" i="4"/>
  <c r="J1288" i="4"/>
  <c r="N1280" i="4"/>
  <c r="N1273" i="4" s="1"/>
  <c r="L1280" i="4"/>
  <c r="J1280" i="4"/>
  <c r="N1277" i="4"/>
  <c r="L1277" i="4"/>
  <c r="L1273" i="4" s="1"/>
  <c r="D34" i="3" s="1"/>
  <c r="J1277" i="4"/>
  <c r="N1274" i="4"/>
  <c r="L1274" i="4"/>
  <c r="J1274" i="4"/>
  <c r="P1274" i="4" s="1"/>
  <c r="N1271" i="4"/>
  <c r="L1271" i="4"/>
  <c r="J1271" i="4"/>
  <c r="N1265" i="4"/>
  <c r="L1265" i="4"/>
  <c r="J1265" i="4"/>
  <c r="N1254" i="4"/>
  <c r="L1254" i="4"/>
  <c r="J1254" i="4"/>
  <c r="N1253" i="4"/>
  <c r="L1253" i="4"/>
  <c r="J1253" i="4"/>
  <c r="N1252" i="4"/>
  <c r="L1252" i="4"/>
  <c r="J1252" i="4"/>
  <c r="P1252" i="4" s="1"/>
  <c r="Q1252" i="4" s="1"/>
  <c r="N1251" i="4"/>
  <c r="L1251" i="4"/>
  <c r="J1251" i="4"/>
  <c r="N1250" i="4"/>
  <c r="L1250" i="4"/>
  <c r="J1250" i="4"/>
  <c r="P1250" i="4" s="1"/>
  <c r="P1249" i="4"/>
  <c r="Q1249" i="4" s="1"/>
  <c r="N1249" i="4"/>
  <c r="L1249" i="4"/>
  <c r="J1249" i="4"/>
  <c r="N1248" i="4"/>
  <c r="L1248" i="4"/>
  <c r="J1248" i="4"/>
  <c r="N1244" i="4"/>
  <c r="L1244" i="4"/>
  <c r="J1244" i="4"/>
  <c r="N1241" i="4"/>
  <c r="L1241" i="4"/>
  <c r="J1241" i="4"/>
  <c r="N1238" i="4"/>
  <c r="L1238" i="4"/>
  <c r="L1234" i="4" s="1"/>
  <c r="D33" i="3" s="1"/>
  <c r="J1238" i="4"/>
  <c r="N1235" i="4"/>
  <c r="L1235" i="4"/>
  <c r="J1235" i="4"/>
  <c r="P1235" i="4" s="1"/>
  <c r="P1232" i="4"/>
  <c r="N1232" i="4"/>
  <c r="L1232" i="4"/>
  <c r="J1232" i="4"/>
  <c r="N1229" i="4"/>
  <c r="L1229" i="4"/>
  <c r="J1229" i="4"/>
  <c r="N1226" i="4"/>
  <c r="L1226" i="4"/>
  <c r="J1226" i="4"/>
  <c r="N1220" i="4"/>
  <c r="L1220" i="4"/>
  <c r="J1220" i="4"/>
  <c r="P1220" i="4" s="1"/>
  <c r="N1217" i="4"/>
  <c r="L1217" i="4"/>
  <c r="J1217" i="4"/>
  <c r="P1217" i="4" s="1"/>
  <c r="N1208" i="4"/>
  <c r="L1208" i="4"/>
  <c r="J1208" i="4"/>
  <c r="N1205" i="4"/>
  <c r="L1205" i="4"/>
  <c r="J1205" i="4"/>
  <c r="P1205" i="4" s="1"/>
  <c r="Q1205" i="4" s="1"/>
  <c r="N1204" i="4"/>
  <c r="L1204" i="4"/>
  <c r="J1204" i="4"/>
  <c r="P1204" i="4" s="1"/>
  <c r="N1203" i="4"/>
  <c r="L1203" i="4"/>
  <c r="J1203" i="4"/>
  <c r="N1200" i="4"/>
  <c r="L1200" i="4"/>
  <c r="J1200" i="4"/>
  <c r="P1200" i="4" s="1"/>
  <c r="Q1200" i="4" s="1"/>
  <c r="N1197" i="4"/>
  <c r="L1197" i="4"/>
  <c r="J1197" i="4"/>
  <c r="N1194" i="4"/>
  <c r="L1194" i="4"/>
  <c r="J1194" i="4"/>
  <c r="P1194" i="4" s="1"/>
  <c r="N1191" i="4"/>
  <c r="L1191" i="4"/>
  <c r="J1191" i="4"/>
  <c r="N1188" i="4"/>
  <c r="L1188" i="4"/>
  <c r="J1188" i="4"/>
  <c r="N1184" i="4"/>
  <c r="L1184" i="4"/>
  <c r="L1183" i="4" s="1"/>
  <c r="D32" i="3" s="1"/>
  <c r="J1184" i="4"/>
  <c r="N1181" i="4"/>
  <c r="N1179" i="4" s="1"/>
  <c r="L1181" i="4"/>
  <c r="L1179" i="4" s="1"/>
  <c r="D31" i="3" s="1"/>
  <c r="J1181" i="4"/>
  <c r="P1181" i="4" s="1"/>
  <c r="N1180" i="4"/>
  <c r="L1180" i="4"/>
  <c r="J1180" i="4"/>
  <c r="J1179" i="4"/>
  <c r="C31" i="3" s="1"/>
  <c r="N1177" i="4"/>
  <c r="L1177" i="4"/>
  <c r="J1177" i="4"/>
  <c r="P1177" i="4" s="1"/>
  <c r="N1172" i="4"/>
  <c r="L1172" i="4"/>
  <c r="J1172" i="4"/>
  <c r="N1168" i="4"/>
  <c r="L1168" i="4"/>
  <c r="J1168" i="4"/>
  <c r="P1168" i="4" s="1"/>
  <c r="Q1168" i="4" s="1"/>
  <c r="N1167" i="4"/>
  <c r="L1167" i="4"/>
  <c r="J1167" i="4"/>
  <c r="N1166" i="4"/>
  <c r="L1166" i="4"/>
  <c r="J1166" i="4"/>
  <c r="P1166" i="4" s="1"/>
  <c r="N1165" i="4"/>
  <c r="N1152" i="4" s="1"/>
  <c r="L1165" i="4"/>
  <c r="J1165" i="4"/>
  <c r="P1165" i="4" s="1"/>
  <c r="P1164" i="4"/>
  <c r="Q1164" i="4" s="1"/>
  <c r="N1164" i="4"/>
  <c r="L1164" i="4"/>
  <c r="J1164" i="4"/>
  <c r="N1163" i="4"/>
  <c r="L1163" i="4"/>
  <c r="J1163" i="4"/>
  <c r="N1162" i="4"/>
  <c r="L1162" i="4"/>
  <c r="J1162" i="4"/>
  <c r="P1162" i="4" s="1"/>
  <c r="N1161" i="4"/>
  <c r="L1161" i="4"/>
  <c r="J1161" i="4"/>
  <c r="P1161" i="4" s="1"/>
  <c r="N1160" i="4"/>
  <c r="L1160" i="4"/>
  <c r="J1160" i="4"/>
  <c r="N1159" i="4"/>
  <c r="L1159" i="4"/>
  <c r="J1159" i="4"/>
  <c r="Q1158" i="4"/>
  <c r="N1158" i="4"/>
  <c r="L1158" i="4"/>
  <c r="J1158" i="4"/>
  <c r="P1158" i="4" s="1"/>
  <c r="N1157" i="4"/>
  <c r="L1157" i="4"/>
  <c r="J1157" i="4"/>
  <c r="N1156" i="4"/>
  <c r="L1156" i="4"/>
  <c r="J1156" i="4"/>
  <c r="P1156" i="4" s="1"/>
  <c r="N1155" i="4"/>
  <c r="L1155" i="4"/>
  <c r="J1155" i="4"/>
  <c r="P1155" i="4" s="1"/>
  <c r="Q1155" i="4" s="1"/>
  <c r="N1154" i="4"/>
  <c r="L1154" i="4"/>
  <c r="J1154" i="4"/>
  <c r="P1154" i="4" s="1"/>
  <c r="N1153" i="4"/>
  <c r="L1153" i="4"/>
  <c r="J1153" i="4"/>
  <c r="P1153" i="4" s="1"/>
  <c r="L1152" i="4"/>
  <c r="D30" i="3" s="1"/>
  <c r="N1150" i="4"/>
  <c r="L1150" i="4"/>
  <c r="J1150" i="4"/>
  <c r="P1150" i="4" s="1"/>
  <c r="Q1150" i="4" s="1"/>
  <c r="N1149" i="4"/>
  <c r="L1149" i="4"/>
  <c r="J1149" i="4"/>
  <c r="P1149" i="4" s="1"/>
  <c r="N1148" i="4"/>
  <c r="L1148" i="4"/>
  <c r="J1148" i="4"/>
  <c r="P1148" i="4" s="1"/>
  <c r="N1147" i="4"/>
  <c r="L1147" i="4"/>
  <c r="J1147" i="4"/>
  <c r="N1144" i="4"/>
  <c r="L1144" i="4"/>
  <c r="J1144" i="4"/>
  <c r="P1144" i="4" s="1"/>
  <c r="Q1144" i="4" s="1"/>
  <c r="Q1139" i="4"/>
  <c r="N1139" i="4"/>
  <c r="L1139" i="4"/>
  <c r="J1139" i="4"/>
  <c r="P1139" i="4" s="1"/>
  <c r="N1138" i="4"/>
  <c r="L1138" i="4"/>
  <c r="J1138" i="4"/>
  <c r="N1137" i="4"/>
  <c r="L1137" i="4"/>
  <c r="J1137" i="4"/>
  <c r="P1137" i="4" s="1"/>
  <c r="Q1137" i="4" s="1"/>
  <c r="N1136" i="4"/>
  <c r="L1136" i="4"/>
  <c r="J1136" i="4"/>
  <c r="P1136" i="4" s="1"/>
  <c r="Q1136" i="4" s="1"/>
  <c r="N1133" i="4"/>
  <c r="L1133" i="4"/>
  <c r="J1133" i="4"/>
  <c r="P1133" i="4" s="1"/>
  <c r="N1132" i="4"/>
  <c r="L1132" i="4"/>
  <c r="J1132" i="4"/>
  <c r="P1131" i="4"/>
  <c r="Q1131" i="4" s="1"/>
  <c r="N1131" i="4"/>
  <c r="L1131" i="4"/>
  <c r="J1131" i="4"/>
  <c r="N1128" i="4"/>
  <c r="L1128" i="4"/>
  <c r="L1117" i="4" s="1"/>
  <c r="D29" i="3" s="1"/>
  <c r="J1128" i="4"/>
  <c r="N1127" i="4"/>
  <c r="L1127" i="4"/>
  <c r="J1127" i="4"/>
  <c r="P1127" i="4" s="1"/>
  <c r="N1126" i="4"/>
  <c r="L1126" i="4"/>
  <c r="J1126" i="4"/>
  <c r="P1126" i="4" s="1"/>
  <c r="N1125" i="4"/>
  <c r="L1125" i="4"/>
  <c r="J1125" i="4"/>
  <c r="N1124" i="4"/>
  <c r="L1124" i="4"/>
  <c r="J1124" i="4"/>
  <c r="Q1123" i="4"/>
  <c r="N1123" i="4"/>
  <c r="L1123" i="4"/>
  <c r="J1123" i="4"/>
  <c r="P1123" i="4" s="1"/>
  <c r="N1122" i="4"/>
  <c r="L1122" i="4"/>
  <c r="J1122" i="4"/>
  <c r="P1122" i="4" s="1"/>
  <c r="N1121" i="4"/>
  <c r="L1121" i="4"/>
  <c r="J1121" i="4"/>
  <c r="N1118" i="4"/>
  <c r="L1118" i="4"/>
  <c r="J1118" i="4"/>
  <c r="P1118" i="4" s="1"/>
  <c r="N1115" i="4"/>
  <c r="L1115" i="4"/>
  <c r="J1115" i="4"/>
  <c r="P1115" i="4" s="1"/>
  <c r="P1112" i="4"/>
  <c r="Q1112" i="4" s="1"/>
  <c r="N1112" i="4"/>
  <c r="L1112" i="4"/>
  <c r="J1112" i="4"/>
  <c r="N1111" i="4"/>
  <c r="L1111" i="4"/>
  <c r="J1111" i="4"/>
  <c r="N1110" i="4"/>
  <c r="L1110" i="4"/>
  <c r="J1110" i="4"/>
  <c r="P1110" i="4" s="1"/>
  <c r="N1109" i="4"/>
  <c r="L1109" i="4"/>
  <c r="L1094" i="4" s="1"/>
  <c r="D28" i="3" s="1"/>
  <c r="J1109" i="4"/>
  <c r="P1109" i="4" s="1"/>
  <c r="N1106" i="4"/>
  <c r="N1094" i="4" s="1"/>
  <c r="L1106" i="4"/>
  <c r="J1106" i="4"/>
  <c r="P1106" i="4" s="1"/>
  <c r="Q1106" i="4" s="1"/>
  <c r="N1099" i="4"/>
  <c r="L1099" i="4"/>
  <c r="J1099" i="4"/>
  <c r="J1094" i="4" s="1"/>
  <c r="C28" i="3" s="1"/>
  <c r="Q1095" i="4"/>
  <c r="N1095" i="4"/>
  <c r="L1095" i="4"/>
  <c r="J1095" i="4"/>
  <c r="P1095" i="4" s="1"/>
  <c r="N1092" i="4"/>
  <c r="L1092" i="4"/>
  <c r="J1092" i="4"/>
  <c r="P1092" i="4" s="1"/>
  <c r="Q1092" i="4" s="1"/>
  <c r="N1087" i="4"/>
  <c r="L1087" i="4"/>
  <c r="J1087" i="4"/>
  <c r="P1087" i="4" s="1"/>
  <c r="Q1087" i="4" s="1"/>
  <c r="N1084" i="4"/>
  <c r="L1084" i="4"/>
  <c r="J1084" i="4"/>
  <c r="P1084" i="4" s="1"/>
  <c r="N1081" i="4"/>
  <c r="L1081" i="4"/>
  <c r="J1081" i="4"/>
  <c r="N1078" i="4"/>
  <c r="N1005" i="4" s="1"/>
  <c r="L1078" i="4"/>
  <c r="J1078" i="4"/>
  <c r="P1078" i="4" s="1"/>
  <c r="Q1078" i="4" s="1"/>
  <c r="N1074" i="4"/>
  <c r="L1074" i="4"/>
  <c r="J1074" i="4"/>
  <c r="P1074" i="4" s="1"/>
  <c r="Q1074" i="4" s="1"/>
  <c r="N1070" i="4"/>
  <c r="L1070" i="4"/>
  <c r="J1070" i="4"/>
  <c r="P1070" i="4" s="1"/>
  <c r="N1054" i="4"/>
  <c r="L1054" i="4"/>
  <c r="J1054" i="4"/>
  <c r="P1054" i="4" s="1"/>
  <c r="N1050" i="4"/>
  <c r="L1050" i="4"/>
  <c r="J1050" i="4"/>
  <c r="N1047" i="4"/>
  <c r="L1047" i="4"/>
  <c r="J1047" i="4"/>
  <c r="N1041" i="4"/>
  <c r="L1041" i="4"/>
  <c r="J1041" i="4"/>
  <c r="P1041" i="4" s="1"/>
  <c r="N1038" i="4"/>
  <c r="L1038" i="4"/>
  <c r="J1038" i="4"/>
  <c r="P1038" i="4" s="1"/>
  <c r="N1037" i="4"/>
  <c r="L1037" i="4"/>
  <c r="J1037" i="4"/>
  <c r="N1034" i="4"/>
  <c r="L1034" i="4"/>
  <c r="J1034" i="4"/>
  <c r="N1031" i="4"/>
  <c r="L1031" i="4"/>
  <c r="J1031" i="4"/>
  <c r="P1031" i="4" s="1"/>
  <c r="N1020" i="4"/>
  <c r="L1020" i="4"/>
  <c r="J1020" i="4"/>
  <c r="P1006" i="4"/>
  <c r="Q1006" i="4" s="1"/>
  <c r="N1006" i="4"/>
  <c r="L1006" i="4"/>
  <c r="J1006" i="4"/>
  <c r="L1005" i="4"/>
  <c r="D27" i="3" s="1"/>
  <c r="N1003" i="4"/>
  <c r="L1003" i="4"/>
  <c r="J1003" i="4"/>
  <c r="P1003" i="4" s="1"/>
  <c r="N1000" i="4"/>
  <c r="L1000" i="4"/>
  <c r="J1000" i="4"/>
  <c r="N996" i="4"/>
  <c r="L996" i="4"/>
  <c r="J996" i="4"/>
  <c r="N995" i="4"/>
  <c r="L995" i="4"/>
  <c r="J995" i="4"/>
  <c r="N994" i="4"/>
  <c r="L994" i="4"/>
  <c r="J994" i="4"/>
  <c r="P994" i="4" s="1"/>
  <c r="P993" i="4"/>
  <c r="N993" i="4"/>
  <c r="L993" i="4"/>
  <c r="J993" i="4"/>
  <c r="N990" i="4"/>
  <c r="L990" i="4"/>
  <c r="J990" i="4"/>
  <c r="N989" i="4"/>
  <c r="L989" i="4"/>
  <c r="J989" i="4"/>
  <c r="P989" i="4" s="1"/>
  <c r="Q989" i="4" s="1"/>
  <c r="N988" i="4"/>
  <c r="L988" i="4"/>
  <c r="J988" i="4"/>
  <c r="P988" i="4" s="1"/>
  <c r="N985" i="4"/>
  <c r="L985" i="4"/>
  <c r="J985" i="4"/>
  <c r="N982" i="4"/>
  <c r="L982" i="4"/>
  <c r="J982" i="4"/>
  <c r="P979" i="4"/>
  <c r="Q979" i="4" s="1"/>
  <c r="N979" i="4"/>
  <c r="L979" i="4"/>
  <c r="J979" i="4"/>
  <c r="N978" i="4"/>
  <c r="L978" i="4"/>
  <c r="J978" i="4"/>
  <c r="P978" i="4" s="1"/>
  <c r="N977" i="4"/>
  <c r="L977" i="4"/>
  <c r="J977" i="4"/>
  <c r="P977" i="4" s="1"/>
  <c r="N976" i="4"/>
  <c r="L976" i="4"/>
  <c r="J976" i="4"/>
  <c r="P976" i="4" s="1"/>
  <c r="Q976" i="4" s="1"/>
  <c r="N973" i="4"/>
  <c r="L973" i="4"/>
  <c r="L972" i="4" s="1"/>
  <c r="D26" i="3" s="1"/>
  <c r="J973" i="4"/>
  <c r="N970" i="4"/>
  <c r="N969" i="4" s="1"/>
  <c r="L970" i="4"/>
  <c r="L969" i="4" s="1"/>
  <c r="D25" i="3" s="1"/>
  <c r="N967" i="4"/>
  <c r="N966" i="4" s="1"/>
  <c r="L967" i="4"/>
  <c r="J967" i="4"/>
  <c r="J966" i="4" s="1"/>
  <c r="C24" i="3" s="1"/>
  <c r="L966" i="4"/>
  <c r="N964" i="4"/>
  <c r="L964" i="4"/>
  <c r="N963" i="4"/>
  <c r="L963" i="4"/>
  <c r="N961" i="4"/>
  <c r="L961" i="4"/>
  <c r="J961" i="4"/>
  <c r="N960" i="4"/>
  <c r="L960" i="4"/>
  <c r="J960" i="4"/>
  <c r="P960" i="4" s="1"/>
  <c r="N957" i="4"/>
  <c r="L957" i="4"/>
  <c r="J957" i="4"/>
  <c r="P957" i="4" s="1"/>
  <c r="N944" i="4"/>
  <c r="L944" i="4"/>
  <c r="J944" i="4"/>
  <c r="N939" i="4"/>
  <c r="L939" i="4"/>
  <c r="J939" i="4"/>
  <c r="N936" i="4"/>
  <c r="L936" i="4"/>
  <c r="J936" i="4"/>
  <c r="P936" i="4" s="1"/>
  <c r="N935" i="4"/>
  <c r="L935" i="4"/>
  <c r="J935" i="4"/>
  <c r="P935" i="4" s="1"/>
  <c r="N932" i="4"/>
  <c r="L932" i="4"/>
  <c r="J932" i="4"/>
  <c r="N928" i="4"/>
  <c r="N918" i="4" s="1"/>
  <c r="L928" i="4"/>
  <c r="L918" i="4" s="1"/>
  <c r="D22" i="3" s="1"/>
  <c r="J928" i="4"/>
  <c r="N919" i="4"/>
  <c r="L919" i="4"/>
  <c r="J919" i="4"/>
  <c r="P919" i="4" s="1"/>
  <c r="N914" i="4"/>
  <c r="L914" i="4"/>
  <c r="J914" i="4"/>
  <c r="P914" i="4" s="1"/>
  <c r="Q914" i="4" s="1"/>
  <c r="N913" i="4"/>
  <c r="L913" i="4"/>
  <c r="J913" i="4"/>
  <c r="N910" i="4"/>
  <c r="L910" i="4"/>
  <c r="J910" i="4"/>
  <c r="P910" i="4" s="1"/>
  <c r="N909" i="4"/>
  <c r="L909" i="4"/>
  <c r="J909" i="4"/>
  <c r="N908" i="4"/>
  <c r="L908" i="4"/>
  <c r="J908" i="4"/>
  <c r="N905" i="4"/>
  <c r="L905" i="4"/>
  <c r="J905" i="4"/>
  <c r="N893" i="4"/>
  <c r="L893" i="4"/>
  <c r="L886" i="4" s="1"/>
  <c r="D21" i="3" s="1"/>
  <c r="J893" i="4"/>
  <c r="P893" i="4" s="1"/>
  <c r="N890" i="4"/>
  <c r="N886" i="4" s="1"/>
  <c r="L890" i="4"/>
  <c r="J890" i="4"/>
  <c r="P890" i="4" s="1"/>
  <c r="N887" i="4"/>
  <c r="L887" i="4"/>
  <c r="J887" i="4"/>
  <c r="N884" i="4"/>
  <c r="L884" i="4"/>
  <c r="L883" i="4" s="1"/>
  <c r="D20" i="3" s="1"/>
  <c r="J884" i="4"/>
  <c r="P884" i="4" s="1"/>
  <c r="P883" i="4"/>
  <c r="N883" i="4"/>
  <c r="J883" i="4"/>
  <c r="N881" i="4"/>
  <c r="L881" i="4"/>
  <c r="J881" i="4"/>
  <c r="N880" i="4"/>
  <c r="L880" i="4"/>
  <c r="J880" i="4"/>
  <c r="C19" i="3" s="1"/>
  <c r="N876" i="4"/>
  <c r="L876" i="4"/>
  <c r="J876" i="4"/>
  <c r="P876" i="4" s="1"/>
  <c r="P875" i="4"/>
  <c r="N875" i="4"/>
  <c r="L875" i="4"/>
  <c r="J875" i="4"/>
  <c r="N874" i="4"/>
  <c r="L874" i="4"/>
  <c r="J874" i="4"/>
  <c r="P874" i="4" s="1"/>
  <c r="Q874" i="4" s="1"/>
  <c r="N870" i="4"/>
  <c r="L870" i="4"/>
  <c r="J870" i="4"/>
  <c r="N867" i="4"/>
  <c r="L867" i="4"/>
  <c r="J867" i="4"/>
  <c r="P867" i="4" s="1"/>
  <c r="N866" i="4"/>
  <c r="L866" i="4"/>
  <c r="J866" i="4"/>
  <c r="P866" i="4" s="1"/>
  <c r="N865" i="4"/>
  <c r="L865" i="4"/>
  <c r="J865" i="4"/>
  <c r="P865" i="4" s="1"/>
  <c r="Q865" i="4" s="1"/>
  <c r="N862" i="4"/>
  <c r="L862" i="4"/>
  <c r="J862" i="4"/>
  <c r="N857" i="4"/>
  <c r="L857" i="4"/>
  <c r="J857" i="4"/>
  <c r="P857" i="4" s="1"/>
  <c r="N856" i="4"/>
  <c r="L856" i="4"/>
  <c r="J856" i="4"/>
  <c r="P856" i="4" s="1"/>
  <c r="N847" i="4"/>
  <c r="L847" i="4"/>
  <c r="J847" i="4"/>
  <c r="P847" i="4" s="1"/>
  <c r="Q847" i="4" s="1"/>
  <c r="N837" i="4"/>
  <c r="L837" i="4"/>
  <c r="J837" i="4"/>
  <c r="P837" i="4" s="1"/>
  <c r="Q837" i="4" s="1"/>
  <c r="N830" i="4"/>
  <c r="L830" i="4"/>
  <c r="J830" i="4"/>
  <c r="P830" i="4" s="1"/>
  <c r="N824" i="4"/>
  <c r="L824" i="4"/>
  <c r="J824" i="4"/>
  <c r="N820" i="4"/>
  <c r="L820" i="4"/>
  <c r="J820" i="4"/>
  <c r="P820" i="4" s="1"/>
  <c r="Q820" i="4" s="1"/>
  <c r="N816" i="4"/>
  <c r="L816" i="4"/>
  <c r="J816" i="4"/>
  <c r="N812" i="4"/>
  <c r="L812" i="4"/>
  <c r="J812" i="4"/>
  <c r="P812" i="4" s="1"/>
  <c r="N808" i="4"/>
  <c r="L808" i="4"/>
  <c r="J808" i="4"/>
  <c r="P808" i="4" s="1"/>
  <c r="N805" i="4"/>
  <c r="L805" i="4"/>
  <c r="J805" i="4"/>
  <c r="N801" i="4"/>
  <c r="L801" i="4"/>
  <c r="J801" i="4"/>
  <c r="N798" i="4"/>
  <c r="L798" i="4"/>
  <c r="J798" i="4"/>
  <c r="P798" i="4" s="1"/>
  <c r="N794" i="4"/>
  <c r="L794" i="4"/>
  <c r="J794" i="4"/>
  <c r="P794" i="4" s="1"/>
  <c r="N788" i="4"/>
  <c r="L788" i="4"/>
  <c r="J788" i="4"/>
  <c r="N781" i="4"/>
  <c r="L781" i="4"/>
  <c r="J781" i="4"/>
  <c r="P781" i="4" s="1"/>
  <c r="Q781" i="4" s="1"/>
  <c r="N780" i="4"/>
  <c r="L780" i="4"/>
  <c r="J780" i="4"/>
  <c r="P780" i="4" s="1"/>
  <c r="N763" i="4"/>
  <c r="L763" i="4"/>
  <c r="J763" i="4"/>
  <c r="N756" i="4"/>
  <c r="L756" i="4"/>
  <c r="J756" i="4"/>
  <c r="P756" i="4" s="1"/>
  <c r="Q756" i="4" s="1"/>
  <c r="N753" i="4"/>
  <c r="L753" i="4"/>
  <c r="J753" i="4"/>
  <c r="N749" i="4"/>
  <c r="L749" i="4"/>
  <c r="J749" i="4"/>
  <c r="P749" i="4" s="1"/>
  <c r="N746" i="4"/>
  <c r="L746" i="4"/>
  <c r="J746" i="4"/>
  <c r="P743" i="4"/>
  <c r="N743" i="4"/>
  <c r="L743" i="4"/>
  <c r="J743" i="4"/>
  <c r="N740" i="4"/>
  <c r="L740" i="4"/>
  <c r="J740" i="4"/>
  <c r="N736" i="4"/>
  <c r="L736" i="4"/>
  <c r="J736" i="4"/>
  <c r="P736" i="4" s="1"/>
  <c r="N733" i="4"/>
  <c r="L733" i="4"/>
  <c r="J733" i="4"/>
  <c r="P733" i="4" s="1"/>
  <c r="N732" i="4"/>
  <c r="L732" i="4"/>
  <c r="J732" i="4"/>
  <c r="N731" i="4"/>
  <c r="L731" i="4"/>
  <c r="J731" i="4"/>
  <c r="P731" i="4" s="1"/>
  <c r="Q731" i="4" s="1"/>
  <c r="Q730" i="4"/>
  <c r="N730" i="4"/>
  <c r="L730" i="4"/>
  <c r="J730" i="4"/>
  <c r="P730" i="4" s="1"/>
  <c r="N727" i="4"/>
  <c r="L727" i="4"/>
  <c r="J727" i="4"/>
  <c r="N724" i="4"/>
  <c r="L724" i="4"/>
  <c r="J724" i="4"/>
  <c r="N721" i="4"/>
  <c r="L721" i="4"/>
  <c r="J721" i="4"/>
  <c r="P721" i="4" s="1"/>
  <c r="Q721" i="4" s="1"/>
  <c r="N718" i="4"/>
  <c r="L718" i="4"/>
  <c r="J718" i="4"/>
  <c r="P718" i="4" s="1"/>
  <c r="N715" i="4"/>
  <c r="L715" i="4"/>
  <c r="J715" i="4"/>
  <c r="P715" i="4" s="1"/>
  <c r="P711" i="4"/>
  <c r="Q711" i="4" s="1"/>
  <c r="N711" i="4"/>
  <c r="L711" i="4"/>
  <c r="J711" i="4"/>
  <c r="N706" i="4"/>
  <c r="L706" i="4"/>
  <c r="J706" i="4"/>
  <c r="N703" i="4"/>
  <c r="L703" i="4"/>
  <c r="J703" i="4"/>
  <c r="P703" i="4" s="1"/>
  <c r="N697" i="4"/>
  <c r="N696" i="4" s="1"/>
  <c r="L697" i="4"/>
  <c r="L696" i="4" s="1"/>
  <c r="D18" i="3" s="1"/>
  <c r="J697" i="4"/>
  <c r="P697" i="4" s="1"/>
  <c r="N694" i="4"/>
  <c r="L694" i="4"/>
  <c r="J694" i="4"/>
  <c r="N691" i="4"/>
  <c r="L691" i="4"/>
  <c r="J691" i="4"/>
  <c r="P691" i="4" s="1"/>
  <c r="N690" i="4"/>
  <c r="L690" i="4"/>
  <c r="J690" i="4"/>
  <c r="P690" i="4" s="1"/>
  <c r="N689" i="4"/>
  <c r="L689" i="4"/>
  <c r="J689" i="4"/>
  <c r="P689" i="4" s="1"/>
  <c r="Q689" i="4" s="1"/>
  <c r="N688" i="4"/>
  <c r="L688" i="4"/>
  <c r="J688" i="4"/>
  <c r="P688" i="4" s="1"/>
  <c r="Q688" i="4" s="1"/>
  <c r="N687" i="4"/>
  <c r="L687" i="4"/>
  <c r="J687" i="4"/>
  <c r="P687" i="4" s="1"/>
  <c r="N686" i="4"/>
  <c r="L686" i="4"/>
  <c r="J686" i="4"/>
  <c r="N683" i="4"/>
  <c r="L683" i="4"/>
  <c r="L678" i="4" s="1"/>
  <c r="D17" i="3" s="1"/>
  <c r="J683" i="4"/>
  <c r="N679" i="4"/>
  <c r="L679" i="4"/>
  <c r="J679" i="4"/>
  <c r="P679" i="4" s="1"/>
  <c r="Q679" i="4" s="1"/>
  <c r="N676" i="4"/>
  <c r="L676" i="4"/>
  <c r="J676" i="4"/>
  <c r="P676" i="4" s="1"/>
  <c r="N675" i="4"/>
  <c r="L675" i="4"/>
  <c r="J675" i="4"/>
  <c r="N674" i="4"/>
  <c r="L674" i="4"/>
  <c r="J674" i="4"/>
  <c r="P674" i="4" s="1"/>
  <c r="Q674" i="4" s="1"/>
  <c r="N663" i="4"/>
  <c r="L663" i="4"/>
  <c r="J663" i="4"/>
  <c r="P663" i="4" s="1"/>
  <c r="N659" i="4"/>
  <c r="L659" i="4"/>
  <c r="J659" i="4"/>
  <c r="N652" i="4"/>
  <c r="L652" i="4"/>
  <c r="J652" i="4"/>
  <c r="P652" i="4" s="1"/>
  <c r="Q652" i="4" s="1"/>
  <c r="N649" i="4"/>
  <c r="N636" i="4" s="1"/>
  <c r="L649" i="4"/>
  <c r="J649" i="4"/>
  <c r="P649" i="4" s="1"/>
  <c r="Q649" i="4" s="1"/>
  <c r="N646" i="4"/>
  <c r="L646" i="4"/>
  <c r="J646" i="4"/>
  <c r="P646" i="4" s="1"/>
  <c r="N641" i="4"/>
  <c r="L641" i="4"/>
  <c r="J641" i="4"/>
  <c r="N637" i="4"/>
  <c r="L637" i="4"/>
  <c r="J637" i="4"/>
  <c r="J636" i="4" s="1"/>
  <c r="C16" i="3" s="1"/>
  <c r="L636" i="4"/>
  <c r="D16" i="3" s="1"/>
  <c r="N634" i="4"/>
  <c r="L634" i="4"/>
  <c r="J634" i="4"/>
  <c r="P634" i="4" s="1"/>
  <c r="N633" i="4"/>
  <c r="L633" i="4"/>
  <c r="J633" i="4"/>
  <c r="P633" i="4" s="1"/>
  <c r="N625" i="4"/>
  <c r="L625" i="4"/>
  <c r="J625" i="4"/>
  <c r="N617" i="4"/>
  <c r="L617" i="4"/>
  <c r="J617" i="4"/>
  <c r="N616" i="4"/>
  <c r="L616" i="4"/>
  <c r="J616" i="4"/>
  <c r="P616" i="4" s="1"/>
  <c r="P615" i="4"/>
  <c r="N615" i="4"/>
  <c r="L615" i="4"/>
  <c r="J615" i="4"/>
  <c r="N614" i="4"/>
  <c r="L614" i="4"/>
  <c r="J614" i="4"/>
  <c r="N613" i="4"/>
  <c r="L613" i="4"/>
  <c r="J613" i="4"/>
  <c r="P613" i="4" s="1"/>
  <c r="Q613" i="4" s="1"/>
  <c r="N612" i="4"/>
  <c r="L612" i="4"/>
  <c r="J612" i="4"/>
  <c r="N611" i="4"/>
  <c r="N610" i="4" s="1"/>
  <c r="L611" i="4"/>
  <c r="L610" i="4" s="1"/>
  <c r="D15" i="3" s="1"/>
  <c r="J611" i="4"/>
  <c r="N597" i="4"/>
  <c r="L597" i="4"/>
  <c r="J597" i="4"/>
  <c r="N594" i="4"/>
  <c r="L594" i="4"/>
  <c r="J594" i="4"/>
  <c r="P594" i="4" s="1"/>
  <c r="N591" i="4"/>
  <c r="L591" i="4"/>
  <c r="J591" i="4"/>
  <c r="P591" i="4" s="1"/>
  <c r="N588" i="4"/>
  <c r="L588" i="4"/>
  <c r="J588" i="4"/>
  <c r="N585" i="4"/>
  <c r="L585" i="4"/>
  <c r="J585" i="4"/>
  <c r="N582" i="4"/>
  <c r="L582" i="4"/>
  <c r="J582" i="4"/>
  <c r="P582" i="4" s="1"/>
  <c r="N579" i="4"/>
  <c r="N578" i="4" s="1"/>
  <c r="L579" i="4"/>
  <c r="L578" i="4" s="1"/>
  <c r="D14" i="3" s="1"/>
  <c r="J579" i="4"/>
  <c r="N562" i="4"/>
  <c r="L562" i="4"/>
  <c r="J562" i="4"/>
  <c r="N561" i="4"/>
  <c r="L561" i="4"/>
  <c r="J561" i="4"/>
  <c r="P561" i="4" s="1"/>
  <c r="N560" i="4"/>
  <c r="L560" i="4"/>
  <c r="J560" i="4"/>
  <c r="N559" i="4"/>
  <c r="L559" i="4"/>
  <c r="J559" i="4"/>
  <c r="P559" i="4" s="1"/>
  <c r="Q559" i="4" s="1"/>
  <c r="N554" i="4"/>
  <c r="L554" i="4"/>
  <c r="J554" i="4"/>
  <c r="P554" i="4" s="1"/>
  <c r="Q554" i="4" s="1"/>
  <c r="N550" i="4"/>
  <c r="L550" i="4"/>
  <c r="J550" i="4"/>
  <c r="P550" i="4" s="1"/>
  <c r="N549" i="4"/>
  <c r="L549" i="4"/>
  <c r="J549" i="4"/>
  <c r="P549" i="4" s="1"/>
  <c r="N540" i="4"/>
  <c r="L540" i="4"/>
  <c r="J540" i="4"/>
  <c r="N531" i="4"/>
  <c r="L531" i="4"/>
  <c r="J531" i="4"/>
  <c r="P531" i="4" s="1"/>
  <c r="Q531" i="4" s="1"/>
  <c r="N521" i="4"/>
  <c r="L521" i="4"/>
  <c r="J521" i="4"/>
  <c r="P521" i="4" s="1"/>
  <c r="P520" i="4"/>
  <c r="N520" i="4"/>
  <c r="L520" i="4"/>
  <c r="J520" i="4"/>
  <c r="N492" i="4"/>
  <c r="L492" i="4"/>
  <c r="J492" i="4"/>
  <c r="N486" i="4"/>
  <c r="L486" i="4"/>
  <c r="J486" i="4"/>
  <c r="P486" i="4" s="1"/>
  <c r="Q486" i="4" s="1"/>
  <c r="N475" i="4"/>
  <c r="L475" i="4"/>
  <c r="J475" i="4"/>
  <c r="P475" i="4" s="1"/>
  <c r="N461" i="4"/>
  <c r="L461" i="4"/>
  <c r="J461" i="4"/>
  <c r="N457" i="4"/>
  <c r="L457" i="4"/>
  <c r="J457" i="4"/>
  <c r="P457" i="4" s="1"/>
  <c r="Q457" i="4" s="1"/>
  <c r="P454" i="4"/>
  <c r="Q454" i="4" s="1"/>
  <c r="N454" i="4"/>
  <c r="N439" i="4" s="1"/>
  <c r="L454" i="4"/>
  <c r="J454" i="4"/>
  <c r="N443" i="4"/>
  <c r="L443" i="4"/>
  <c r="J443" i="4"/>
  <c r="P443" i="4" s="1"/>
  <c r="N440" i="4"/>
  <c r="L440" i="4"/>
  <c r="J440" i="4"/>
  <c r="N435" i="4"/>
  <c r="L435" i="4"/>
  <c r="J435" i="4"/>
  <c r="N427" i="4"/>
  <c r="L427" i="4"/>
  <c r="J427" i="4"/>
  <c r="P427" i="4" s="1"/>
  <c r="N426" i="4"/>
  <c r="L426" i="4"/>
  <c r="J426" i="4"/>
  <c r="P426" i="4" s="1"/>
  <c r="N414" i="4"/>
  <c r="L414" i="4"/>
  <c r="J414" i="4"/>
  <c r="N406" i="4"/>
  <c r="L406" i="4"/>
  <c r="J406" i="4"/>
  <c r="N396" i="4"/>
  <c r="L396" i="4"/>
  <c r="J396" i="4"/>
  <c r="P396" i="4" s="1"/>
  <c r="N387" i="4"/>
  <c r="L387" i="4"/>
  <c r="J387" i="4"/>
  <c r="P387" i="4" s="1"/>
  <c r="N376" i="4"/>
  <c r="L376" i="4"/>
  <c r="J376" i="4"/>
  <c r="N372" i="4"/>
  <c r="L372" i="4"/>
  <c r="J372" i="4"/>
  <c r="P372" i="4" s="1"/>
  <c r="Q372" i="4" s="1"/>
  <c r="N357" i="4"/>
  <c r="L357" i="4"/>
  <c r="J357" i="4"/>
  <c r="N356" i="4"/>
  <c r="L356" i="4"/>
  <c r="J356" i="4"/>
  <c r="N353" i="4"/>
  <c r="L353" i="4"/>
  <c r="J353" i="4"/>
  <c r="P353" i="4" s="1"/>
  <c r="Q353" i="4" s="1"/>
  <c r="N343" i="4"/>
  <c r="L343" i="4"/>
  <c r="J343" i="4"/>
  <c r="N340" i="4"/>
  <c r="L340" i="4"/>
  <c r="J340" i="4"/>
  <c r="P340" i="4" s="1"/>
  <c r="N336" i="4"/>
  <c r="N328" i="4" s="1"/>
  <c r="L336" i="4"/>
  <c r="J336" i="4"/>
  <c r="J328" i="4" s="1"/>
  <c r="C12" i="3" s="1"/>
  <c r="N335" i="4"/>
  <c r="L335" i="4"/>
  <c r="J335" i="4"/>
  <c r="P335" i="4" s="1"/>
  <c r="Q335" i="4" s="1"/>
  <c r="N332" i="4"/>
  <c r="L332" i="4"/>
  <c r="J332" i="4"/>
  <c r="N329" i="4"/>
  <c r="L329" i="4"/>
  <c r="J329" i="4"/>
  <c r="P329" i="4" s="1"/>
  <c r="L328" i="4"/>
  <c r="D12" i="3" s="1"/>
  <c r="N324" i="4"/>
  <c r="L324" i="4"/>
  <c r="J324" i="4"/>
  <c r="N317" i="4"/>
  <c r="L317" i="4"/>
  <c r="J317" i="4"/>
  <c r="Q313" i="4"/>
  <c r="N313" i="4"/>
  <c r="L313" i="4"/>
  <c r="J313" i="4"/>
  <c r="P313" i="4" s="1"/>
  <c r="N309" i="4"/>
  <c r="L309" i="4"/>
  <c r="J309" i="4"/>
  <c r="N306" i="4"/>
  <c r="L306" i="4"/>
  <c r="J306" i="4"/>
  <c r="P306" i="4" s="1"/>
  <c r="Q306" i="4" s="1"/>
  <c r="N303" i="4"/>
  <c r="L303" i="4"/>
  <c r="J303" i="4"/>
  <c r="P303" i="4" s="1"/>
  <c r="Q303" i="4" s="1"/>
  <c r="N300" i="4"/>
  <c r="L300" i="4"/>
  <c r="J300" i="4"/>
  <c r="P300" i="4" s="1"/>
  <c r="P294" i="4"/>
  <c r="N294" i="4"/>
  <c r="L294" i="4"/>
  <c r="J294" i="4"/>
  <c r="N290" i="4"/>
  <c r="L290" i="4"/>
  <c r="J290" i="4"/>
  <c r="N286" i="4"/>
  <c r="L286" i="4"/>
  <c r="J286" i="4"/>
  <c r="P286" i="4" s="1"/>
  <c r="Q286" i="4" s="1"/>
  <c r="N282" i="4"/>
  <c r="L282" i="4"/>
  <c r="J282" i="4"/>
  <c r="P282" i="4" s="1"/>
  <c r="N279" i="4"/>
  <c r="L279" i="4"/>
  <c r="J279" i="4"/>
  <c r="P279" i="4" s="1"/>
  <c r="N276" i="4"/>
  <c r="L276" i="4"/>
  <c r="J276" i="4"/>
  <c r="Q275" i="4"/>
  <c r="N275" i="4"/>
  <c r="N266" i="4" s="1"/>
  <c r="L275" i="4"/>
  <c r="L266" i="4" s="1"/>
  <c r="D11" i="3" s="1"/>
  <c r="J275" i="4"/>
  <c r="P275" i="4" s="1"/>
  <c r="N274" i="4"/>
  <c r="L274" i="4"/>
  <c r="J274" i="4"/>
  <c r="P274" i="4" s="1"/>
  <c r="Q274" i="4" s="1"/>
  <c r="N270" i="4"/>
  <c r="L270" i="4"/>
  <c r="J270" i="4"/>
  <c r="N267" i="4"/>
  <c r="L267" i="4"/>
  <c r="J267" i="4"/>
  <c r="N264" i="4"/>
  <c r="L264" i="4"/>
  <c r="J264" i="4"/>
  <c r="P264" i="4" s="1"/>
  <c r="Q264" i="4" s="1"/>
  <c r="N263" i="4"/>
  <c r="L263" i="4"/>
  <c r="J263" i="4"/>
  <c r="N260" i="4"/>
  <c r="L260" i="4"/>
  <c r="J260" i="4"/>
  <c r="P260" i="4" s="1"/>
  <c r="Q260" i="4" s="1"/>
  <c r="N257" i="4"/>
  <c r="L257" i="4"/>
  <c r="J257" i="4"/>
  <c r="P257" i="4" s="1"/>
  <c r="Q257" i="4" s="1"/>
  <c r="N256" i="4"/>
  <c r="L256" i="4"/>
  <c r="J256" i="4"/>
  <c r="N253" i="4"/>
  <c r="L253" i="4"/>
  <c r="J253" i="4"/>
  <c r="N250" i="4"/>
  <c r="L250" i="4"/>
  <c r="J250" i="4"/>
  <c r="P250" i="4" s="1"/>
  <c r="Q250" i="4" s="1"/>
  <c r="P247" i="4"/>
  <c r="N247" i="4"/>
  <c r="L247" i="4"/>
  <c r="J247" i="4"/>
  <c r="N246" i="4"/>
  <c r="L246" i="4"/>
  <c r="J246" i="4"/>
  <c r="P246" i="4" s="1"/>
  <c r="Q246" i="4" s="1"/>
  <c r="N243" i="4"/>
  <c r="L243" i="4"/>
  <c r="J243" i="4"/>
  <c r="N240" i="4"/>
  <c r="L240" i="4"/>
  <c r="J240" i="4"/>
  <c r="P240" i="4" s="1"/>
  <c r="Q240" i="4" s="1"/>
  <c r="N239" i="4"/>
  <c r="L239" i="4"/>
  <c r="J239" i="4"/>
  <c r="N236" i="4"/>
  <c r="L236" i="4"/>
  <c r="J236" i="4"/>
  <c r="N229" i="4"/>
  <c r="L229" i="4"/>
  <c r="J229" i="4"/>
  <c r="N225" i="4"/>
  <c r="L225" i="4"/>
  <c r="J225" i="4"/>
  <c r="P225" i="4" s="1"/>
  <c r="N222" i="4"/>
  <c r="L222" i="4"/>
  <c r="J222" i="4"/>
  <c r="N219" i="4"/>
  <c r="N189" i="4" s="1"/>
  <c r="L219" i="4"/>
  <c r="L189" i="4" s="1"/>
  <c r="D10" i="3" s="1"/>
  <c r="J219" i="4"/>
  <c r="P219" i="4" s="1"/>
  <c r="Q219" i="4" s="1"/>
  <c r="N216" i="4"/>
  <c r="L216" i="4"/>
  <c r="J216" i="4"/>
  <c r="P216" i="4" s="1"/>
  <c r="N215" i="4"/>
  <c r="L215" i="4"/>
  <c r="J215" i="4"/>
  <c r="N214" i="4"/>
  <c r="L214" i="4"/>
  <c r="J214" i="4"/>
  <c r="N213" i="4"/>
  <c r="L213" i="4"/>
  <c r="J213" i="4"/>
  <c r="P213" i="4" s="1"/>
  <c r="Q213" i="4" s="1"/>
  <c r="N210" i="4"/>
  <c r="L210" i="4"/>
  <c r="J210" i="4"/>
  <c r="P210" i="4" s="1"/>
  <c r="Q210" i="4" s="1"/>
  <c r="N207" i="4"/>
  <c r="L207" i="4"/>
  <c r="J207" i="4"/>
  <c r="N203" i="4"/>
  <c r="L203" i="4"/>
  <c r="J203" i="4"/>
  <c r="N199" i="4"/>
  <c r="L199" i="4"/>
  <c r="J199" i="4"/>
  <c r="P199" i="4" s="1"/>
  <c r="Q199" i="4" s="1"/>
  <c r="N196" i="4"/>
  <c r="L196" i="4"/>
  <c r="J196" i="4"/>
  <c r="P196" i="4" s="1"/>
  <c r="Q196" i="4" s="1"/>
  <c r="N193" i="4"/>
  <c r="L193" i="4"/>
  <c r="J193" i="4"/>
  <c r="N190" i="4"/>
  <c r="L190" i="4"/>
  <c r="J190" i="4"/>
  <c r="N177" i="4"/>
  <c r="L177" i="4"/>
  <c r="J177" i="4"/>
  <c r="P177" i="4" s="1"/>
  <c r="Q177" i="4" s="1"/>
  <c r="N174" i="4"/>
  <c r="L174" i="4"/>
  <c r="J174" i="4"/>
  <c r="N168" i="4"/>
  <c r="L168" i="4"/>
  <c r="J168" i="4"/>
  <c r="N164" i="4"/>
  <c r="L164" i="4"/>
  <c r="J164" i="4"/>
  <c r="P164" i="4" s="1"/>
  <c r="Q164" i="4" s="1"/>
  <c r="N158" i="4"/>
  <c r="L158" i="4"/>
  <c r="J158" i="4"/>
  <c r="P158" i="4" s="1"/>
  <c r="Q158" i="4" s="1"/>
  <c r="N150" i="4"/>
  <c r="L150" i="4"/>
  <c r="J150" i="4"/>
  <c r="N140" i="4"/>
  <c r="L140" i="4"/>
  <c r="J140" i="4"/>
  <c r="N139" i="4"/>
  <c r="L139" i="4"/>
  <c r="J139" i="4"/>
  <c r="P139" i="4" s="1"/>
  <c r="Q139" i="4" s="1"/>
  <c r="P136" i="4"/>
  <c r="Q136" i="4" s="1"/>
  <c r="N136" i="4"/>
  <c r="L136" i="4"/>
  <c r="J136" i="4"/>
  <c r="N133" i="4"/>
  <c r="L133" i="4"/>
  <c r="J133" i="4"/>
  <c r="N126" i="4"/>
  <c r="L126" i="4"/>
  <c r="J126" i="4"/>
  <c r="N125" i="4"/>
  <c r="L125" i="4"/>
  <c r="J125" i="4"/>
  <c r="P125" i="4" s="1"/>
  <c r="Q125" i="4" s="1"/>
  <c r="N118" i="4"/>
  <c r="L118" i="4"/>
  <c r="J118" i="4"/>
  <c r="P118" i="4" s="1"/>
  <c r="Q118" i="4" s="1"/>
  <c r="N115" i="4"/>
  <c r="L115" i="4"/>
  <c r="J115" i="4"/>
  <c r="N112" i="4"/>
  <c r="L112" i="4"/>
  <c r="J112" i="4"/>
  <c r="N107" i="4"/>
  <c r="L107" i="4"/>
  <c r="J107" i="4"/>
  <c r="P107" i="4" s="1"/>
  <c r="Q107" i="4" s="1"/>
  <c r="N103" i="4"/>
  <c r="L103" i="4"/>
  <c r="J103" i="4"/>
  <c r="P103" i="4" s="1"/>
  <c r="Q103" i="4" s="1"/>
  <c r="N99" i="4"/>
  <c r="L99" i="4"/>
  <c r="J99" i="4"/>
  <c r="N92" i="4"/>
  <c r="L92" i="4"/>
  <c r="J92" i="4"/>
  <c r="N87" i="4"/>
  <c r="N86" i="4" s="1"/>
  <c r="L87" i="4"/>
  <c r="L86" i="4" s="1"/>
  <c r="D9" i="3" s="1"/>
  <c r="J87" i="4"/>
  <c r="J86" i="4" s="1"/>
  <c r="C9" i="3" s="1"/>
  <c r="N81" i="4"/>
  <c r="L81" i="4"/>
  <c r="J81" i="4"/>
  <c r="N78" i="4"/>
  <c r="L78" i="4"/>
  <c r="J78" i="4"/>
  <c r="N75" i="4"/>
  <c r="L75" i="4"/>
  <c r="J75" i="4"/>
  <c r="P75" i="4" s="1"/>
  <c r="Q75" i="4" s="1"/>
  <c r="N72" i="4"/>
  <c r="L72" i="4"/>
  <c r="J72" i="4"/>
  <c r="P72" i="4" s="1"/>
  <c r="Q72" i="4" s="1"/>
  <c r="N67" i="4"/>
  <c r="L67" i="4"/>
  <c r="J67" i="4"/>
  <c r="N62" i="4"/>
  <c r="L62" i="4"/>
  <c r="J62" i="4"/>
  <c r="N61" i="4"/>
  <c r="L61" i="4"/>
  <c r="J61" i="4"/>
  <c r="P61" i="4" s="1"/>
  <c r="Q61" i="4" s="1"/>
  <c r="N57" i="4"/>
  <c r="L57" i="4"/>
  <c r="J57" i="4"/>
  <c r="P57" i="4" s="1"/>
  <c r="Q57" i="4" s="1"/>
  <c r="N53" i="4"/>
  <c r="L53" i="4"/>
  <c r="J53" i="4"/>
  <c r="N50" i="4"/>
  <c r="L50" i="4"/>
  <c r="J50" i="4"/>
  <c r="N47" i="4"/>
  <c r="N37" i="4" s="1"/>
  <c r="L47" i="4"/>
  <c r="J47" i="4"/>
  <c r="J37" i="4" s="1"/>
  <c r="C8" i="3" s="1"/>
  <c r="P43" i="4"/>
  <c r="Q43" i="4" s="1"/>
  <c r="N43" i="4"/>
  <c r="L43" i="4"/>
  <c r="J43" i="4"/>
  <c r="N38" i="4"/>
  <c r="L38" i="4"/>
  <c r="L37" i="4" s="1"/>
  <c r="D8" i="3" s="1"/>
  <c r="J38" i="4"/>
  <c r="N30" i="4"/>
  <c r="L30" i="4"/>
  <c r="J30" i="4"/>
  <c r="P30" i="4" s="1"/>
  <c r="Q30" i="4" s="1"/>
  <c r="N26" i="4"/>
  <c r="L26" i="4"/>
  <c r="J26" i="4"/>
  <c r="P26" i="4" s="1"/>
  <c r="Q26" i="4" s="1"/>
  <c r="N23" i="4"/>
  <c r="L23" i="4"/>
  <c r="J23" i="4"/>
  <c r="N22" i="4"/>
  <c r="L22" i="4"/>
  <c r="J22" i="4"/>
  <c r="J7" i="4" s="1"/>
  <c r="C7" i="3" s="1"/>
  <c r="N19" i="4"/>
  <c r="N7" i="4" s="1"/>
  <c r="L19" i="4"/>
  <c r="J19" i="4"/>
  <c r="P19" i="4" s="1"/>
  <c r="Q19" i="4" s="1"/>
  <c r="N14" i="4"/>
  <c r="L14" i="4"/>
  <c r="J14" i="4"/>
  <c r="P14" i="4" s="1"/>
  <c r="Q14" i="4" s="1"/>
  <c r="N8" i="4"/>
  <c r="L8" i="4"/>
  <c r="L7" i="4" s="1"/>
  <c r="J8" i="4"/>
  <c r="D37" i="3"/>
  <c r="D24" i="3"/>
  <c r="D23" i="3"/>
  <c r="E20" i="3"/>
  <c r="C20" i="3"/>
  <c r="D19" i="3"/>
  <c r="F28" i="1"/>
  <c r="F27" i="1"/>
  <c r="L11" i="1"/>
  <c r="L10" i="1"/>
  <c r="L9" i="1"/>
  <c r="L8" i="1"/>
  <c r="A3" i="1" a="1"/>
  <c r="A3" i="1" s="1"/>
  <c r="P1314" i="4" l="1"/>
  <c r="Q1314" i="4" s="1"/>
  <c r="Q994" i="4"/>
  <c r="Q1197" i="4"/>
  <c r="J1234" i="4"/>
  <c r="C33" i="3" s="1"/>
  <c r="Q996" i="4"/>
  <c r="Q1133" i="4"/>
  <c r="P1197" i="4"/>
  <c r="Q1031" i="4"/>
  <c r="Q988" i="4"/>
  <c r="J1005" i="4"/>
  <c r="C27" i="3" s="1"/>
  <c r="J1273" i="4"/>
  <c r="C34" i="3" s="1"/>
  <c r="P996" i="4"/>
  <c r="P1034" i="4"/>
  <c r="Q1034" i="4" s="1"/>
  <c r="Q1280" i="4"/>
  <c r="P1167" i="4"/>
  <c r="Q1167" i="4" s="1"/>
  <c r="J1117" i="4"/>
  <c r="C29" i="3" s="1"/>
  <c r="Q1162" i="4"/>
  <c r="Q1188" i="4"/>
  <c r="J1340" i="4"/>
  <c r="C35" i="3" s="1"/>
  <c r="P1280" i="4"/>
  <c r="P1188" i="4"/>
  <c r="Q1204" i="4"/>
  <c r="Q961" i="4"/>
  <c r="Q816" i="4"/>
  <c r="J678" i="4"/>
  <c r="C17" i="3" s="1"/>
  <c r="P87" i="4"/>
  <c r="Q87" i="4" s="1"/>
  <c r="Q691" i="4"/>
  <c r="Q780" i="4"/>
  <c r="Q913" i="4"/>
  <c r="P336" i="4"/>
  <c r="Q336" i="4" s="1"/>
  <c r="P597" i="4"/>
  <c r="Q597" i="4" s="1"/>
  <c r="P637" i="4"/>
  <c r="Q637" i="4" s="1"/>
  <c r="P47" i="4"/>
  <c r="Q47" i="4" s="1"/>
  <c r="Q663" i="4"/>
  <c r="Q893" i="4"/>
  <c r="P343" i="4"/>
  <c r="Q343" i="4" s="1"/>
  <c r="Q646" i="4"/>
  <c r="P256" i="4"/>
  <c r="Q256" i="4" s="1"/>
  <c r="Q329" i="4"/>
  <c r="Q475" i="4"/>
  <c r="P588" i="4"/>
  <c r="Q588" i="4" s="1"/>
  <c r="P753" i="4"/>
  <c r="Q753" i="4" s="1"/>
  <c r="Q396" i="4"/>
  <c r="Q561" i="4"/>
  <c r="Q736" i="4"/>
  <c r="J918" i="4"/>
  <c r="C22" i="3" s="1"/>
  <c r="Q247" i="4"/>
  <c r="P290" i="4"/>
  <c r="Q290" i="4" s="1"/>
  <c r="Q443" i="4"/>
  <c r="Q884" i="4"/>
  <c r="Q883" i="4" s="1"/>
  <c r="F20" i="3" s="1"/>
  <c r="P928" i="4"/>
  <c r="P683" i="4"/>
  <c r="Q683" i="4" s="1"/>
  <c r="P961" i="4"/>
  <c r="Q582" i="4"/>
  <c r="Q616" i="4"/>
  <c r="P913" i="4"/>
  <c r="P540" i="4"/>
  <c r="Q540" i="4" s="1"/>
  <c r="P816" i="4"/>
  <c r="Q225" i="4"/>
  <c r="Q919" i="4"/>
  <c r="P908" i="4"/>
  <c r="Q908" i="4" s="1"/>
  <c r="Q857" i="4"/>
  <c r="J439" i="4"/>
  <c r="C13" i="3" s="1"/>
  <c r="Q743" i="4"/>
  <c r="Q8" i="6"/>
  <c r="P109" i="6"/>
  <c r="Q109" i="6" s="1"/>
  <c r="P104" i="6"/>
  <c r="Q104" i="6" s="1"/>
  <c r="J115" i="6"/>
  <c r="P52" i="6"/>
  <c r="Q52" i="6" s="1"/>
  <c r="P139" i="6"/>
  <c r="Q139" i="6" s="1"/>
  <c r="Q156" i="6"/>
  <c r="Q113" i="6"/>
  <c r="P32" i="6"/>
  <c r="P31" i="6" s="1"/>
  <c r="L6" i="6"/>
  <c r="P156" i="6"/>
  <c r="J162" i="6"/>
  <c r="P125" i="6"/>
  <c r="P164" i="6"/>
  <c r="Q164" i="6" s="1"/>
  <c r="P113" i="6"/>
  <c r="Q125" i="6"/>
  <c r="Q150" i="6"/>
  <c r="P55" i="6"/>
  <c r="Q55" i="6" s="1"/>
  <c r="Q145" i="6"/>
  <c r="P151" i="6"/>
  <c r="Q151" i="6" s="1"/>
  <c r="Q68" i="6"/>
  <c r="P86" i="6"/>
  <c r="Q86" i="6" s="1"/>
  <c r="Q158" i="6"/>
  <c r="P121" i="6"/>
  <c r="Q121" i="6" s="1"/>
  <c r="P144" i="6"/>
  <c r="Q144" i="6" s="1"/>
  <c r="P150" i="6"/>
  <c r="Q157" i="6"/>
  <c r="Q45" i="6"/>
  <c r="P56" i="6"/>
  <c r="Q56" i="6" s="1"/>
  <c r="P136" i="6"/>
  <c r="Q136" i="6" s="1"/>
  <c r="P101" i="6"/>
  <c r="Q101" i="6" s="1"/>
  <c r="P16" i="6"/>
  <c r="Q16" i="6" s="1"/>
  <c r="J7" i="6"/>
  <c r="Q80" i="6"/>
  <c r="J96" i="6"/>
  <c r="J31" i="6"/>
  <c r="Q74" i="6"/>
  <c r="P110" i="6"/>
  <c r="Q110" i="6" s="1"/>
  <c r="N7" i="6"/>
  <c r="Q129" i="6"/>
  <c r="P140" i="6"/>
  <c r="Q140" i="6" s="1"/>
  <c r="P146" i="6"/>
  <c r="Q146" i="6" s="1"/>
  <c r="P106" i="6"/>
  <c r="Q106" i="6" s="1"/>
  <c r="P126" i="6"/>
  <c r="Q126" i="6" s="1"/>
  <c r="P142" i="6"/>
  <c r="Q142" i="6" s="1"/>
  <c r="P147" i="6"/>
  <c r="Q147" i="6" s="1"/>
  <c r="P165" i="6"/>
  <c r="Q165" i="6" s="1"/>
  <c r="P48" i="6"/>
  <c r="Q48" i="6" s="1"/>
  <c r="P97" i="6"/>
  <c r="Q97" i="6" s="1"/>
  <c r="P117" i="6"/>
  <c r="Q117" i="6" s="1"/>
  <c r="P132" i="6"/>
  <c r="Q132" i="6" s="1"/>
  <c r="Q138" i="6"/>
  <c r="P152" i="6"/>
  <c r="Q152" i="6" s="1"/>
  <c r="P159" i="6"/>
  <c r="Q159" i="6" s="1"/>
  <c r="P19" i="6"/>
  <c r="Q19" i="6" s="1"/>
  <c r="P74" i="6"/>
  <c r="Q127" i="6"/>
  <c r="Q148" i="6"/>
  <c r="Q155" i="6"/>
  <c r="J154" i="6"/>
  <c r="Q98" i="6"/>
  <c r="P102" i="6"/>
  <c r="Q102" i="6" s="1"/>
  <c r="P122" i="6"/>
  <c r="Q122" i="6" s="1"/>
  <c r="L154" i="6"/>
  <c r="P35" i="6"/>
  <c r="Q35" i="6" s="1"/>
  <c r="P89" i="6"/>
  <c r="Q89" i="6" s="1"/>
  <c r="P112" i="6"/>
  <c r="Q112" i="6" s="1"/>
  <c r="P138" i="6"/>
  <c r="P143" i="6"/>
  <c r="Q143" i="6" s="1"/>
  <c r="N154" i="6"/>
  <c r="Q39" i="6"/>
  <c r="Q123" i="6"/>
  <c r="P127" i="6"/>
  <c r="Q134" i="6"/>
  <c r="P148" i="6"/>
  <c r="P155" i="6"/>
  <c r="Q12" i="6"/>
  <c r="Q119" i="6"/>
  <c r="Q169" i="6"/>
  <c r="P15" i="6"/>
  <c r="Q15" i="6" s="1"/>
  <c r="P25" i="6"/>
  <c r="P24" i="6" s="1"/>
  <c r="P39" i="6"/>
  <c r="P51" i="6"/>
  <c r="Q51" i="6" s="1"/>
  <c r="P59" i="6"/>
  <c r="Q59" i="6" s="1"/>
  <c r="P71" i="6"/>
  <c r="Q71" i="6" s="1"/>
  <c r="P83" i="6"/>
  <c r="Q83" i="6" s="1"/>
  <c r="P94" i="6"/>
  <c r="P93" i="6" s="1"/>
  <c r="P99" i="6"/>
  <c r="Q99" i="6" s="1"/>
  <c r="P103" i="6"/>
  <c r="Q103" i="6" s="1"/>
  <c r="P107" i="6"/>
  <c r="Q107" i="6" s="1"/>
  <c r="P111" i="6"/>
  <c r="Q111" i="6" s="1"/>
  <c r="P116" i="6"/>
  <c r="Q116" i="6" s="1"/>
  <c r="P120" i="6"/>
  <c r="Q120" i="6" s="1"/>
  <c r="P124" i="6"/>
  <c r="Q124" i="6" s="1"/>
  <c r="P128" i="6"/>
  <c r="Q128" i="6" s="1"/>
  <c r="P133" i="6"/>
  <c r="Q133" i="6" s="1"/>
  <c r="P137" i="6"/>
  <c r="Q137" i="6" s="1"/>
  <c r="P141" i="6"/>
  <c r="Q141" i="6" s="1"/>
  <c r="P145" i="6"/>
  <c r="P149" i="6"/>
  <c r="Q149" i="6" s="1"/>
  <c r="P158" i="6"/>
  <c r="P163" i="6"/>
  <c r="Q163" i="6" s="1"/>
  <c r="P168" i="6"/>
  <c r="P167" i="6" s="1"/>
  <c r="Q1235" i="4"/>
  <c r="Q1180" i="4"/>
  <c r="A4" i="1" a="1"/>
  <c r="A4" i="1" s="1"/>
  <c r="A8" i="1" s="1"/>
  <c r="P435" i="4"/>
  <c r="Q435" i="4" s="1"/>
  <c r="P612" i="4"/>
  <c r="Q612" i="4" s="1"/>
  <c r="Q78" i="4"/>
  <c r="Q887" i="4"/>
  <c r="Q1124" i="4"/>
  <c r="Q92" i="4"/>
  <c r="D7" i="3"/>
  <c r="Q870" i="4"/>
  <c r="Q1163" i="4"/>
  <c r="N6" i="4"/>
  <c r="L439" i="4"/>
  <c r="D13" i="3" s="1"/>
  <c r="Q22" i="4"/>
  <c r="Q62" i="4"/>
  <c r="Q740" i="4"/>
  <c r="P357" i="4"/>
  <c r="Q357" i="4" s="1"/>
  <c r="Q174" i="4"/>
  <c r="Q236" i="4"/>
  <c r="P579" i="4"/>
  <c r="J578" i="4"/>
  <c r="C14" i="3" s="1"/>
  <c r="Q932" i="4"/>
  <c r="Q50" i="4"/>
  <c r="P239" i="4"/>
  <c r="Q239" i="4" s="1"/>
  <c r="Q207" i="4"/>
  <c r="Q376" i="4"/>
  <c r="Q1253" i="4"/>
  <c r="Q1248" i="4"/>
  <c r="Q492" i="4"/>
  <c r="J1363" i="4"/>
  <c r="C36" i="3" s="1"/>
  <c r="N678" i="4"/>
  <c r="Q727" i="4"/>
  <c r="J969" i="4"/>
  <c r="C25" i="3" s="1"/>
  <c r="Q356" i="4"/>
  <c r="Q611" i="4"/>
  <c r="P1277" i="4"/>
  <c r="Q1277" i="4" s="1"/>
  <c r="L1363" i="4"/>
  <c r="D36" i="3" s="1"/>
  <c r="J189" i="4"/>
  <c r="C10" i="3" s="1"/>
  <c r="J266" i="4"/>
  <c r="C11" i="3" s="1"/>
  <c r="Q715" i="4"/>
  <c r="Q875" i="4"/>
  <c r="Q977" i="4"/>
  <c r="Q1115" i="4"/>
  <c r="P236" i="4"/>
  <c r="P324" i="4"/>
  <c r="Q324" i="4" s="1"/>
  <c r="Q591" i="4"/>
  <c r="P727" i="4"/>
  <c r="Q749" i="4"/>
  <c r="P801" i="4"/>
  <c r="Q801" i="4" s="1"/>
  <c r="Q910" i="4"/>
  <c r="P939" i="4"/>
  <c r="Q939" i="4" s="1"/>
  <c r="P985" i="4"/>
  <c r="Q985" i="4" s="1"/>
  <c r="Q1003" i="4"/>
  <c r="P1047" i="4"/>
  <c r="Q1047" i="4" s="1"/>
  <c r="P1160" i="4"/>
  <c r="Q1160" i="4" s="1"/>
  <c r="Q1165" i="4"/>
  <c r="J1183" i="4"/>
  <c r="C32" i="3" s="1"/>
  <c r="Q1194" i="4"/>
  <c r="P1226" i="4"/>
  <c r="Q1226" i="4" s="1"/>
  <c r="Q1250" i="4"/>
  <c r="P1254" i="4"/>
  <c r="Q1254" i="4" s="1"/>
  <c r="P1341" i="4"/>
  <c r="P1364" i="4"/>
  <c r="Q1364" i="4" s="1"/>
  <c r="P356" i="4"/>
  <c r="Q427" i="4"/>
  <c r="P611" i="4"/>
  <c r="Q634" i="4"/>
  <c r="Q697" i="4"/>
  <c r="Q866" i="4"/>
  <c r="Q1109" i="4"/>
  <c r="Q1127" i="4"/>
  <c r="J1152" i="4"/>
  <c r="C30" i="3" s="1"/>
  <c r="P1172" i="4"/>
  <c r="Q1172" i="4" s="1"/>
  <c r="P1238" i="4"/>
  <c r="Q1238" i="4" s="1"/>
  <c r="P1265" i="4"/>
  <c r="Q1265" i="4" s="1"/>
  <c r="P1367" i="4"/>
  <c r="Q1367" i="4" s="1"/>
  <c r="P805" i="4"/>
  <c r="Q805" i="4" s="1"/>
  <c r="J886" i="4"/>
  <c r="C21" i="3" s="1"/>
  <c r="P944" i="4"/>
  <c r="Q944" i="4" s="1"/>
  <c r="P1050" i="4"/>
  <c r="Q1050" i="4" s="1"/>
  <c r="P1128" i="4"/>
  <c r="Q1128" i="4" s="1"/>
  <c r="Q1177" i="4"/>
  <c r="N1183" i="4"/>
  <c r="P1229" i="4"/>
  <c r="Q1229" i="4" s="1"/>
  <c r="Q970" i="4"/>
  <c r="Q969" i="4" s="1"/>
  <c r="F25" i="3" s="1"/>
  <c r="Q1161" i="4"/>
  <c r="Q1352" i="4"/>
  <c r="Q1156" i="4"/>
  <c r="Q309" i="4"/>
  <c r="Q1157" i="4"/>
  <c r="Q1251" i="4"/>
  <c r="P1251" i="4"/>
  <c r="P222" i="4"/>
  <c r="Q222" i="4" s="1"/>
  <c r="P276" i="4"/>
  <c r="Q276" i="4" s="1"/>
  <c r="Q294" i="4"/>
  <c r="P492" i="4"/>
  <c r="Q549" i="4"/>
  <c r="P675" i="4"/>
  <c r="Q675" i="4" s="1"/>
  <c r="Q718" i="4"/>
  <c r="P740" i="4"/>
  <c r="Q876" i="4"/>
  <c r="P905" i="4"/>
  <c r="Q905" i="4" s="1"/>
  <c r="J972" i="4"/>
  <c r="C26" i="3" s="1"/>
  <c r="Q978" i="4"/>
  <c r="P995" i="4"/>
  <c r="Q995" i="4" s="1"/>
  <c r="P1147" i="4"/>
  <c r="Q1147" i="4" s="1"/>
  <c r="Q1153" i="4"/>
  <c r="P1184" i="4"/>
  <c r="P1241" i="4"/>
  <c r="Q1241" i="4" s="1"/>
  <c r="P1297" i="4"/>
  <c r="Q1297" i="4" s="1"/>
  <c r="P1353" i="4"/>
  <c r="Q1353" i="4" s="1"/>
  <c r="P22" i="4"/>
  <c r="P50" i="4"/>
  <c r="P62" i="4"/>
  <c r="P78" i="4"/>
  <c r="P92" i="4"/>
  <c r="P112" i="4"/>
  <c r="Q112" i="4" s="1"/>
  <c r="P126" i="4"/>
  <c r="Q126" i="4" s="1"/>
  <c r="P140" i="4"/>
  <c r="Q140" i="4" s="1"/>
  <c r="P168" i="4"/>
  <c r="Q168" i="4" s="1"/>
  <c r="P190" i="4"/>
  <c r="P203" i="4"/>
  <c r="Q203" i="4" s="1"/>
  <c r="P214" i="4"/>
  <c r="Q214" i="4" s="1"/>
  <c r="P267" i="4"/>
  <c r="P309" i="4"/>
  <c r="Q340" i="4"/>
  <c r="P406" i="4"/>
  <c r="P560" i="4"/>
  <c r="Q560" i="4" s="1"/>
  <c r="Q594" i="4"/>
  <c r="P617" i="4"/>
  <c r="Q617" i="4" s="1"/>
  <c r="P788" i="4"/>
  <c r="Q788" i="4" s="1"/>
  <c r="Q808" i="4"/>
  <c r="P932" i="4"/>
  <c r="Q957" i="4"/>
  <c r="P1037" i="4"/>
  <c r="Q1037" i="4" s="1"/>
  <c r="Q1054" i="4"/>
  <c r="P1124" i="4"/>
  <c r="P1157" i="4"/>
  <c r="Q1166" i="4"/>
  <c r="P1208" i="4"/>
  <c r="Q1208" i="4" s="1"/>
  <c r="Q1232" i="4"/>
  <c r="P1244" i="4"/>
  <c r="Q1244" i="4" s="1"/>
  <c r="P1271" i="4"/>
  <c r="Q1271" i="4" s="1"/>
  <c r="Q279" i="4"/>
  <c r="Q520" i="4"/>
  <c r="Q676" i="4"/>
  <c r="P686" i="4"/>
  <c r="Q686" i="4" s="1"/>
  <c r="Q703" i="4"/>
  <c r="P824" i="4"/>
  <c r="Q824" i="4" s="1"/>
  <c r="Q867" i="4"/>
  <c r="P1081" i="4"/>
  <c r="Q1081" i="4" s="1"/>
  <c r="Q1110" i="4"/>
  <c r="N1117" i="4"/>
  <c r="Q1148" i="4"/>
  <c r="Q1305" i="4"/>
  <c r="P1330" i="4"/>
  <c r="Q1330" i="4" s="1"/>
  <c r="Q1118" i="4"/>
  <c r="Q1138" i="4"/>
  <c r="Q690" i="4"/>
  <c r="Q856" i="4"/>
  <c r="Q928" i="4"/>
  <c r="N972" i="4"/>
  <c r="P8" i="4"/>
  <c r="Q8" i="4" s="1"/>
  <c r="P23" i="4"/>
  <c r="Q23" i="4" s="1"/>
  <c r="P38" i="4"/>
  <c r="P53" i="4"/>
  <c r="Q53" i="4" s="1"/>
  <c r="P67" i="4"/>
  <c r="Q67" i="4" s="1"/>
  <c r="P81" i="4"/>
  <c r="Q81" i="4" s="1"/>
  <c r="P99" i="4"/>
  <c r="Q99" i="4" s="1"/>
  <c r="P115" i="4"/>
  <c r="P133" i="4"/>
  <c r="Q133" i="4" s="1"/>
  <c r="P150" i="4"/>
  <c r="Q150" i="4" s="1"/>
  <c r="P174" i="4"/>
  <c r="P193" i="4"/>
  <c r="Q193" i="4" s="1"/>
  <c r="P207" i="4"/>
  <c r="P215" i="4"/>
  <c r="Q215" i="4" s="1"/>
  <c r="P270" i="4"/>
  <c r="Q270" i="4" s="1"/>
  <c r="P414" i="4"/>
  <c r="Q414" i="4" s="1"/>
  <c r="P625" i="4"/>
  <c r="Q625" i="4" s="1"/>
  <c r="Q687" i="4"/>
  <c r="P706" i="4"/>
  <c r="Q706" i="4" s="1"/>
  <c r="Q830" i="4"/>
  <c r="P870" i="4"/>
  <c r="P973" i="4"/>
  <c r="Q1084" i="4"/>
  <c r="P1111" i="4"/>
  <c r="Q1111" i="4" s="1"/>
  <c r="P1125" i="4"/>
  <c r="Q1125" i="4" s="1"/>
  <c r="Q1306" i="4"/>
  <c r="P1306" i="4"/>
  <c r="P1361" i="4"/>
  <c r="Q1361" i="4" s="1"/>
  <c r="Q794" i="4"/>
  <c r="Q935" i="4"/>
  <c r="Q1038" i="4"/>
  <c r="Q1217" i="4"/>
  <c r="P1338" i="4"/>
  <c r="Q1338" i="4" s="1"/>
  <c r="P263" i="4"/>
  <c r="Q263" i="4" s="1"/>
  <c r="Q300" i="4"/>
  <c r="P332" i="4"/>
  <c r="Q332" i="4" s="1"/>
  <c r="P461" i="4"/>
  <c r="Q461" i="4" s="1"/>
  <c r="Q550" i="4"/>
  <c r="P585" i="4"/>
  <c r="Q585" i="4" s="1"/>
  <c r="J610" i="4"/>
  <c r="C15" i="3" s="1"/>
  <c r="P659" i="4"/>
  <c r="Q659" i="4" s="1"/>
  <c r="P732" i="4"/>
  <c r="Q732" i="4" s="1"/>
  <c r="Q746" i="4"/>
  <c r="P887" i="4"/>
  <c r="P990" i="4"/>
  <c r="Q990" i="4" s="1"/>
  <c r="P1138" i="4"/>
  <c r="Q1154" i="4"/>
  <c r="P1163" i="4"/>
  <c r="P1248" i="4"/>
  <c r="Q216" i="4"/>
  <c r="P253" i="4"/>
  <c r="Q253" i="4" s="1"/>
  <c r="P376" i="4"/>
  <c r="Q426" i="4"/>
  <c r="P614" i="4"/>
  <c r="Q614" i="4" s="1"/>
  <c r="Q633" i="4"/>
  <c r="P694" i="4"/>
  <c r="P763" i="4"/>
  <c r="Q763" i="4" s="1"/>
  <c r="Q812" i="4"/>
  <c r="P862" i="4"/>
  <c r="Q862" i="4" s="1"/>
  <c r="Q960" i="4"/>
  <c r="P1020" i="4"/>
  <c r="Q1070" i="4"/>
  <c r="P1099" i="4"/>
  <c r="Q1099" i="4" s="1"/>
  <c r="Q1094" i="4" s="1"/>
  <c r="F28" i="3" s="1"/>
  <c r="P1121" i="4"/>
  <c r="Q1121" i="4" s="1"/>
  <c r="Q1126" i="4"/>
  <c r="P1180" i="4"/>
  <c r="P1179" i="4" s="1"/>
  <c r="E31" i="3" s="1"/>
  <c r="P1203" i="4"/>
  <c r="Q1203" i="4" s="1"/>
  <c r="Q1274" i="4"/>
  <c r="P1292" i="4"/>
  <c r="Q1292" i="4" s="1"/>
  <c r="P243" i="4"/>
  <c r="Q243" i="4" s="1"/>
  <c r="Q282" i="4"/>
  <c r="P317" i="4"/>
  <c r="Q317" i="4" s="1"/>
  <c r="P440" i="4"/>
  <c r="Q521" i="4"/>
  <c r="P562" i="4"/>
  <c r="Q562" i="4" s="1"/>
  <c r="P641" i="4"/>
  <c r="Q641" i="4" s="1"/>
  <c r="P724" i="4"/>
  <c r="Q733" i="4"/>
  <c r="P881" i="4"/>
  <c r="P880" i="4" s="1"/>
  <c r="E19" i="3" s="1"/>
  <c r="Q890" i="4"/>
  <c r="P967" i="4"/>
  <c r="P966" i="4" s="1"/>
  <c r="E24" i="3" s="1"/>
  <c r="P982" i="4"/>
  <c r="Q982" i="4" s="1"/>
  <c r="Q993" i="4"/>
  <c r="P1132" i="4"/>
  <c r="Q1132" i="4" s="1"/>
  <c r="Q1149" i="4"/>
  <c r="P1159" i="4"/>
  <c r="Q1159" i="4" s="1"/>
  <c r="N1234" i="4"/>
  <c r="P1253" i="4"/>
  <c r="P1293" i="4"/>
  <c r="Q1293" i="4" s="1"/>
  <c r="P229" i="4"/>
  <c r="Q229" i="4" s="1"/>
  <c r="Q387" i="4"/>
  <c r="Q615" i="4"/>
  <c r="J696" i="4"/>
  <c r="C18" i="3" s="1"/>
  <c r="P746" i="4"/>
  <c r="Q798" i="4"/>
  <c r="P909" i="4"/>
  <c r="Q909" i="4" s="1"/>
  <c r="Q936" i="4"/>
  <c r="P1000" i="4"/>
  <c r="Q1000" i="4" s="1"/>
  <c r="Q1041" i="4"/>
  <c r="Q1122" i="4"/>
  <c r="Q1181" i="4"/>
  <c r="P1191" i="4"/>
  <c r="Q1191" i="4" s="1"/>
  <c r="Q1220" i="4"/>
  <c r="P1371" i="4"/>
  <c r="P1369" i="4" s="1"/>
  <c r="E37" i="3" s="1"/>
  <c r="P1152" i="4" l="1"/>
  <c r="E30" i="3" s="1"/>
  <c r="Q1371" i="4"/>
  <c r="Q1369" i="4" s="1"/>
  <c r="F37" i="3" s="1"/>
  <c r="Q1179" i="4"/>
  <c r="F31" i="3" s="1"/>
  <c r="P1183" i="4"/>
  <c r="E32" i="3" s="1"/>
  <c r="P1005" i="4"/>
  <c r="E27" i="3" s="1"/>
  <c r="Q7" i="4"/>
  <c r="Q636" i="4"/>
  <c r="F16" i="3" s="1"/>
  <c r="P678" i="4"/>
  <c r="E17" i="3" s="1"/>
  <c r="P86" i="4"/>
  <c r="E9" i="3" s="1"/>
  <c r="P636" i="4"/>
  <c r="E16" i="3" s="1"/>
  <c r="Q694" i="4"/>
  <c r="Q678" i="4" s="1"/>
  <c r="F17" i="3" s="1"/>
  <c r="P696" i="4"/>
  <c r="E18" i="3" s="1"/>
  <c r="P328" i="4"/>
  <c r="E12" i="3" s="1"/>
  <c r="Q918" i="4"/>
  <c r="F22" i="3" s="1"/>
  <c r="P918" i="4"/>
  <c r="E22" i="3" s="1"/>
  <c r="Q32" i="6"/>
  <c r="Q25" i="6"/>
  <c r="Q24" i="6" s="1"/>
  <c r="Q168" i="6"/>
  <c r="Q167" i="6" s="1"/>
  <c r="P154" i="6"/>
  <c r="Q7" i="6"/>
  <c r="Q115" i="6"/>
  <c r="Q154" i="6"/>
  <c r="J6" i="6"/>
  <c r="I964" i="4" s="1"/>
  <c r="J964" i="4" s="1"/>
  <c r="Q131" i="6"/>
  <c r="P7" i="6"/>
  <c r="Q31" i="6"/>
  <c r="P131" i="6"/>
  <c r="Q162" i="6"/>
  <c r="Q96" i="6"/>
  <c r="P162" i="6"/>
  <c r="P96" i="6"/>
  <c r="Q94" i="6"/>
  <c r="Q93" i="6" s="1"/>
  <c r="N6" i="6"/>
  <c r="P115" i="6"/>
  <c r="P1340" i="4"/>
  <c r="E35" i="3" s="1"/>
  <c r="P1273" i="4"/>
  <c r="E34" i="3" s="1"/>
  <c r="P578" i="4"/>
  <c r="E14" i="3" s="1"/>
  <c r="P886" i="4"/>
  <c r="E21" i="3" s="1"/>
  <c r="Q1363" i="4"/>
  <c r="F36" i="3" s="1"/>
  <c r="Q579" i="4"/>
  <c r="Q578" i="4" s="1"/>
  <c r="F14" i="3" s="1"/>
  <c r="Q1117" i="4"/>
  <c r="F29" i="3" s="1"/>
  <c r="P972" i="4"/>
  <c r="E26" i="3" s="1"/>
  <c r="P1117" i="4"/>
  <c r="E29" i="3" s="1"/>
  <c r="Q115" i="4"/>
  <c r="Q86" i="4" s="1"/>
  <c r="F9" i="3" s="1"/>
  <c r="Q724" i="4"/>
  <c r="L6" i="4"/>
  <c r="D6" i="3" s="1"/>
  <c r="Q1273" i="4"/>
  <c r="F34" i="3" s="1"/>
  <c r="Q610" i="4"/>
  <c r="F15" i="3" s="1"/>
  <c r="Q1152" i="4"/>
  <c r="F30" i="3" s="1"/>
  <c r="P189" i="4"/>
  <c r="E10" i="3" s="1"/>
  <c r="Q1184" i="4"/>
  <c r="Q1183" i="4" s="1"/>
  <c r="F32" i="3" s="1"/>
  <c r="A5" i="1" a="1"/>
  <c r="A5" i="1" s="1"/>
  <c r="A9" i="1" s="1"/>
  <c r="P439" i="4"/>
  <c r="E13" i="3" s="1"/>
  <c r="P37" i="4"/>
  <c r="E8" i="3" s="1"/>
  <c r="Q973" i="4"/>
  <c r="Q972" i="4" s="1"/>
  <c r="F26" i="3" s="1"/>
  <c r="F7" i="3"/>
  <c r="Q886" i="4"/>
  <c r="F21" i="3" s="1"/>
  <c r="Q190" i="4"/>
  <c r="Q189" i="4" s="1"/>
  <c r="F10" i="3" s="1"/>
  <c r="P7" i="4"/>
  <c r="P610" i="4"/>
  <c r="E15" i="3" s="1"/>
  <c r="Q1234" i="4"/>
  <c r="F33" i="3" s="1"/>
  <c r="Q881" i="4"/>
  <c r="Q880" i="4" s="1"/>
  <c r="F19" i="3" s="1"/>
  <c r="Q440" i="4"/>
  <c r="Q439" i="4" s="1"/>
  <c r="F13" i="3" s="1"/>
  <c r="Q1020" i="4"/>
  <c r="Q1005" i="4" s="1"/>
  <c r="F27" i="3" s="1"/>
  <c r="Q696" i="4"/>
  <c r="F18" i="3" s="1"/>
  <c r="Q406" i="4"/>
  <c r="Q328" i="4" s="1"/>
  <c r="F12" i="3" s="1"/>
  <c r="P1234" i="4"/>
  <c r="E33" i="3" s="1"/>
  <c r="P1094" i="4"/>
  <c r="E28" i="3" s="1"/>
  <c r="A11" i="1"/>
  <c r="A14" i="1"/>
  <c r="P266" i="4"/>
  <c r="E11" i="3" s="1"/>
  <c r="Q1341" i="4"/>
  <c r="Q1340" i="4" s="1"/>
  <c r="F35" i="3" s="1"/>
  <c r="Q38" i="4"/>
  <c r="Q37" i="4" s="1"/>
  <c r="F8" i="3" s="1"/>
  <c r="P1363" i="4"/>
  <c r="E36" i="3" s="1"/>
  <c r="Q267" i="4"/>
  <c r="Q266" i="4" s="1"/>
  <c r="F11" i="3" s="1"/>
  <c r="Q967" i="4"/>
  <c r="Q966" i="4" s="1"/>
  <c r="F24" i="3" s="1"/>
  <c r="C42" i="3"/>
  <c r="B42" i="3"/>
  <c r="J963" i="4" l="1"/>
  <c r="C39" i="3"/>
  <c r="A6" i="1"/>
  <c r="A7" i="1"/>
  <c r="P964" i="4"/>
  <c r="P963" i="4" s="1"/>
  <c r="E23" i="3" s="1"/>
  <c r="Q964" i="4"/>
  <c r="Q963" i="4" s="1"/>
  <c r="F23" i="3" s="1"/>
  <c r="P6" i="6"/>
  <c r="Q6" i="6"/>
  <c r="A15" i="1"/>
  <c r="A12" i="1"/>
  <c r="E7" i="3"/>
  <c r="P6" i="4"/>
  <c r="E6" i="3" s="1"/>
  <c r="Q6" i="4"/>
  <c r="F6" i="3" s="1"/>
  <c r="E26" i="1"/>
  <c r="A10" i="1" l="1"/>
  <c r="A13" i="1"/>
  <c r="C23" i="3"/>
  <c r="J6" i="4"/>
  <c r="C6" i="3" s="1"/>
  <c r="B41" i="3"/>
  <c r="C41" i="3"/>
  <c r="C40" i="3" l="1"/>
  <c r="C43" i="3" s="1"/>
  <c r="A16" i="1"/>
  <c r="E27" i="1"/>
  <c r="E28" i="1" l="1"/>
</calcChain>
</file>

<file path=xl/sharedStrings.xml><?xml version="1.0" encoding="utf-8"?>
<sst xmlns="http://schemas.openxmlformats.org/spreadsheetml/2006/main" count="3951" uniqueCount="1866">
  <si>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</si>
  <si>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</si>
  <si>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</si>
  <si>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</si>
  <si>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</si>
  <si>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</si>
  <si>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</si>
  <si>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</si>
  <si>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</si>
  <si>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Cena</t>
  </si>
  <si>
    <t>Jedn. hmotn.</t>
  </si>
  <si>
    <t>Hmotnost</t>
  </si>
  <si>
    <t>Jedn. suť</t>
  </si>
  <si>
    <t>Suť</t>
  </si>
  <si>
    <t>Sazba DPH</t>
  </si>
  <si>
    <t>Cena s DPH</t>
  </si>
  <si>
    <t>Výkaz výměr:</t>
  </si>
  <si>
    <t>Jedn. Cena</t>
  </si>
  <si>
    <t>CENOVÁ NABÍDKA</t>
  </si>
  <si>
    <t>ZAKÁZKA</t>
  </si>
  <si>
    <t>Set Column width to</t>
  </si>
  <si>
    <t>Číslo:</t>
  </si>
  <si>
    <t>SV25_05/11</t>
  </si>
  <si>
    <t>Zakázka:</t>
  </si>
  <si>
    <t>REKONSTRUKCE POŽÁRNÍ ZBROJNICE, ZÁTAVÍ, st.p.č. 2, parc. č. 763/1, k.ú. Zátaví</t>
  </si>
  <si>
    <t>Komentář:</t>
  </si>
  <si>
    <t>FIRMY</t>
  </si>
  <si>
    <t>---:</t>
  </si>
  <si>
    <t>---</t>
  </si>
  <si>
    <t>REALIZAČNÍ TÝM</t>
  </si>
  <si>
    <t>ROZPOČET</t>
  </si>
  <si>
    <t>Celkem (bez DPH):</t>
  </si>
  <si>
    <t>Kč</t>
  </si>
  <si>
    <t>DPH:</t>
  </si>
  <si>
    <t>Celkem včetně DPH:</t>
  </si>
  <si>
    <t>SO 01</t>
  </si>
  <si>
    <t>SO 01: Stavební objekt 01</t>
  </si>
  <si>
    <t>SO 01/001</t>
  </si>
  <si>
    <t>001: Zemní práce</t>
  </si>
  <si>
    <t>SO 01/002</t>
  </si>
  <si>
    <t>002: Zakládání, zpevňování hornin</t>
  </si>
  <si>
    <t>SO 01/003</t>
  </si>
  <si>
    <t>003: Svislé konstrukce</t>
  </si>
  <si>
    <t>SO 01/004</t>
  </si>
  <si>
    <t>004: Vodorovné konstrukce</t>
  </si>
  <si>
    <t>SO 01/005</t>
  </si>
  <si>
    <t>005: Komunikace</t>
  </si>
  <si>
    <t>SO 01/0061</t>
  </si>
  <si>
    <t>0061: Úpravy povrchů vnitřní</t>
  </si>
  <si>
    <t>SO 01/0062</t>
  </si>
  <si>
    <t>0062: Úpravy povrchů vnější</t>
  </si>
  <si>
    <t>SO 01/0063</t>
  </si>
  <si>
    <t>0063: Podlahy</t>
  </si>
  <si>
    <t>SO 01/0064</t>
  </si>
  <si>
    <t>0064: Výplně otvorů</t>
  </si>
  <si>
    <t>SO 01/009</t>
  </si>
  <si>
    <t>009: Ostatní konstrukce a práce, bourání</t>
  </si>
  <si>
    <t>SO 01/0094</t>
  </si>
  <si>
    <t>0094: Lešení</t>
  </si>
  <si>
    <t>SO 01/0096</t>
  </si>
  <si>
    <t>0096: Bourací práce</t>
  </si>
  <si>
    <t>SO 01/024</t>
  </si>
  <si>
    <t>024: Vzduchotechnika</t>
  </si>
  <si>
    <t>SO 01/099</t>
  </si>
  <si>
    <t>099: Přesun hmot a manipulace se sutí</t>
  </si>
  <si>
    <t>SO 01/711</t>
  </si>
  <si>
    <t>711: Izolace proti vodě</t>
  </si>
  <si>
    <t>SO 01/713</t>
  </si>
  <si>
    <t>713: Izolace tepelné</t>
  </si>
  <si>
    <t>SO 01/720</t>
  </si>
  <si>
    <t>720: Zdravotní technika</t>
  </si>
  <si>
    <t>SO 01/730</t>
  </si>
  <si>
    <t>730: Ústřední vytápění</t>
  </si>
  <si>
    <t>SO 01/741</t>
  </si>
  <si>
    <t>741: Elektromontáže</t>
  </si>
  <si>
    <t>SO 01/760</t>
  </si>
  <si>
    <t>760: Konstrukce sádrokartonové</t>
  </si>
  <si>
    <t>SO 01/762</t>
  </si>
  <si>
    <t>762: Konstrukce tesařské</t>
  </si>
  <si>
    <t>SO 01/764</t>
  </si>
  <si>
    <t>764: Konstrukce klempířské</t>
  </si>
  <si>
    <t>SO 01/765</t>
  </si>
  <si>
    <t>765: Krytiny tvrdé</t>
  </si>
  <si>
    <t>SO 01/766</t>
  </si>
  <si>
    <t>766: Konstrukce truhlářské</t>
  </si>
  <si>
    <t>SO 01/767</t>
  </si>
  <si>
    <t>767: Konstrukce zámečnické</t>
  </si>
  <si>
    <t>SO 01/771</t>
  </si>
  <si>
    <t>771: Podlahy z dlaždic a obklady</t>
  </si>
  <si>
    <t>SO 01/776</t>
  </si>
  <si>
    <t>776: Podlahy povlakové</t>
  </si>
  <si>
    <t>SO 01/781</t>
  </si>
  <si>
    <t>781: Obklady keramické</t>
  </si>
  <si>
    <t>SO 01/783</t>
  </si>
  <si>
    <t>783: Nátěry</t>
  </si>
  <si>
    <t>SO 01/784</t>
  </si>
  <si>
    <t>784: Malby</t>
  </si>
  <si>
    <t>SO 01/VRN</t>
  </si>
  <si>
    <t>VRN: Vedlejší rozpočtové náklady</t>
  </si>
  <si>
    <t xml:space="preserve"> </t>
  </si>
  <si>
    <t>Objekt</t>
  </si>
  <si>
    <t>Oddíl</t>
  </si>
  <si>
    <t>SP</t>
  </si>
  <si>
    <t>122251102</t>
  </si>
  <si>
    <t>Odkopávky a prokopávky nezapažené v hornině třídy těžitelnosti I skupiny 3 objem do 50 m3 strojně</t>
  </si>
  <si>
    <t>m3</t>
  </si>
  <si>
    <t>Odkopávka pro novou skladbu podlahy garáže č. II; (5,65*4,2)*0,1</t>
  </si>
  <si>
    <t>Odkopávka plochy pro nové komunikace</t>
  </si>
  <si>
    <t>Příjezdová komunikace; 97*0,34</t>
  </si>
  <si>
    <t>Zatravňovačky; 32,50*0,61</t>
  </si>
  <si>
    <t>132251103</t>
  </si>
  <si>
    <t>Hloubení rýh nezapažených š do 800 mm v hornině třídy těžitelnosti I skupiny 3 objem do 100 m3 strojně</t>
  </si>
  <si>
    <t>Základové pasy přístavby; (15,45+3,5*5+2,267*2)*0,8*1,05</t>
  </si>
  <si>
    <t>Výkop pro novou kanalizaci; 1,8*0,6*0,8</t>
  </si>
  <si>
    <t>Nová dešťová kanalizace; (12,5*2+1,5*2+21,6)*0,6*0,8</t>
  </si>
  <si>
    <t>162751115</t>
  </si>
  <si>
    <t>Vodorovné přemístění přes 7 000 do 8000 m výkopku/sypaniny z horniny třídy těžitelnosti I skupiny 1 až 3</t>
  </si>
  <si>
    <t>(55,178+56,159)-(15,42+11,807)</t>
  </si>
  <si>
    <t>167151101</t>
  </si>
  <si>
    <t>Nakládání výkopku z hornin třídy těžitelnosti I skupiny 1 až 3 do 100 m3</t>
  </si>
  <si>
    <t>171201221</t>
  </si>
  <si>
    <t>Poplatek za uložení na skládce (skládkovné) zeminy a kamení kód odpadu 17 05 04</t>
  </si>
  <si>
    <t>t</t>
  </si>
  <si>
    <t>Přepočet objemové jednotky na tonážní - 1 m3 / 1,6 t; 84,11*1,6</t>
  </si>
  <si>
    <t>175151101</t>
  </si>
  <si>
    <t>Obsypání potrubí strojně sypaninou bez prohození, uloženou do 3 m</t>
  </si>
  <si>
    <t>Výkop pro novou kanalizaci; 1,8*0,6*0,5</t>
  </si>
  <si>
    <t>Nová dešťová kanalizace; (12,5*2+1,5*2+21,6)*0,6*0,5</t>
  </si>
  <si>
    <t>175151201</t>
  </si>
  <si>
    <t>Obsypání objektu nad přilehlým původním terénem sypaninou bez prohození, uloženou do 3 m strojně</t>
  </si>
  <si>
    <t>Výkop</t>
  </si>
  <si>
    <t>obsyp</t>
  </si>
  <si>
    <t>Základové pasy přístavby; -(15,45+3,5*5+2,267*2)*0,5*1,05</t>
  </si>
  <si>
    <t>212572111</t>
  </si>
  <si>
    <t>Lože pro trativody ze štěrkopísku tříděného</t>
  </si>
  <si>
    <t>Výkop pro novou kanalizaci; 1,8*0,6*0,3</t>
  </si>
  <si>
    <t>Podlahová konstrukce skladu pro uložení nové kanalizace; 2,28*0,4*0,4</t>
  </si>
  <si>
    <t>Nová dešťová kanalizace; (12,5*2+1,5*2+21,6)*0,6*0,3</t>
  </si>
  <si>
    <t>271532212</t>
  </si>
  <si>
    <t>Podsyp pod základové konstrukce se zhutněním z hrubého kameniva frakce 16 až 32 mm</t>
  </si>
  <si>
    <t>(4,55*3,5+1,7*3,5)*0,1</t>
  </si>
  <si>
    <t>(2,25*3,7+4,9*3,7)*0,1</t>
  </si>
  <si>
    <t>271542211</t>
  </si>
  <si>
    <t>Podsyp pod základové konstrukce se zhutněním z netříděné štěrkodrtě</t>
  </si>
  <si>
    <t>(2,25*3,7+4,9*3,7)*0,4</t>
  </si>
  <si>
    <t>273313611</t>
  </si>
  <si>
    <t>Základové desky z betonu tř. C 16/20</t>
  </si>
  <si>
    <t>Základové pasy přístavby; (15,45+3,5*5+2,267*2)*0,6*0,1</t>
  </si>
  <si>
    <t>273321511</t>
  </si>
  <si>
    <t>Základové desky ze ŽB bez zvýšených nároků na prostředí tř. C 25/30</t>
  </si>
  <si>
    <t>Základová desky garáže č. II; (5,55*4)*0,15</t>
  </si>
  <si>
    <t>Základová deska přístavby; (10,4*4)*0,1</t>
  </si>
  <si>
    <t>273351121</t>
  </si>
  <si>
    <t>Zřízení bednění základových desek</t>
  </si>
  <si>
    <t>m2</t>
  </si>
  <si>
    <t>Základová pasy; (4*2+15,45+3,5*6+4,6+2,1+1,7)*0,3</t>
  </si>
  <si>
    <t>Základová deska nadezdívky základových pasů; (4*2+10,4)*0,3</t>
  </si>
  <si>
    <t>273351122</t>
  </si>
  <si>
    <t>Odstranění bednění základových desek</t>
  </si>
  <si>
    <t>273362021</t>
  </si>
  <si>
    <t>Výztuž základových desek svařovanými sítěmi Kari</t>
  </si>
  <si>
    <t>Výztuž sítí KARI KH30 + prořez 5% + přesahy 10%</t>
  </si>
  <si>
    <t>Základová desky garáže č. II; ((5,55*4)*4,44*1,15)/1000</t>
  </si>
  <si>
    <t>Základová deska přístavby; ((10,4*4)*4,44*1,15)/1000</t>
  </si>
  <si>
    <t>274361821</t>
  </si>
  <si>
    <t>Výztuž základových pasů betonářskou ocelí 10 505 (R)</t>
  </si>
  <si>
    <t>Poměr vyztužení 80 kg / m3</t>
  </si>
  <si>
    <t>Nadezdění základových pasů; ((10,3+3,7*4)*0,3*0,5)*0,08</t>
  </si>
  <si>
    <t>Základové pasy přístavby; ((15,45+3,5*5+2,267*2)*0,5*0,75)*0,08</t>
  </si>
  <si>
    <t>279113144</t>
  </si>
  <si>
    <t>Základová zeď tl přes 250 do 300 mm z tvárnic ztraceného bednění včetně výplně z betonu tř. C 20/25</t>
  </si>
  <si>
    <t>Nadezdění základových pasů; (10,3+3,7*4)*0,5</t>
  </si>
  <si>
    <t>279113146</t>
  </si>
  <si>
    <t>Základová zeď tl přes 400 do 500 mm z tvárnic ztraceného bednění včetně výplně z betonu tř. C 20/25</t>
  </si>
  <si>
    <t>Základové pasy přístavby; (15,45+3,5*5+2,267*2)*0,75</t>
  </si>
  <si>
    <t>H</t>
  </si>
  <si>
    <t>58344197</t>
  </si>
  <si>
    <t>štěrkodrť frakce 0/63</t>
  </si>
  <si>
    <t>(2,25*3,7+4,9*3,7)*0,4*1,6</t>
  </si>
  <si>
    <t>632481213</t>
  </si>
  <si>
    <t>Separační vrstva z PE fólie</t>
  </si>
  <si>
    <t>(4,55*3,5+1,7*3,5)</t>
  </si>
  <si>
    <t>(2,25*3,7+4,9*3,7)</t>
  </si>
  <si>
    <t>13010424</t>
  </si>
  <si>
    <t>úhelník ocelový rovnostranný jakost S235JR (11 375) 60x60x6mm</t>
  </si>
  <si>
    <t>Materiál + prořez 5%</t>
  </si>
  <si>
    <t>Dveře do č.m.: 102 - profil 60/60/6 mm; (1,25*2*5,46)/1000*1,05</t>
  </si>
  <si>
    <t>Dveře do č.m.: 103 - profil 60/60/6 mm; (1,25*2*5,46)/1000*1,05</t>
  </si>
  <si>
    <t>13010714</t>
  </si>
  <si>
    <t>ocel profilová jakost S235JR (11 375) průřez I (IPN) 120</t>
  </si>
  <si>
    <t>Okno č.m.: 101 - profil IPN120; (1,5*2*11,1)/1000*1,05</t>
  </si>
  <si>
    <t>Dveře č.m.: 104 - profil IPN120; (1,1*2*11,1)/1000*1,05</t>
  </si>
  <si>
    <t>Dveře č.m.: 105, 106 - profil IPN120; (1*2*11,1*2)/1000*1,05</t>
  </si>
  <si>
    <t>Dveře č.m.: 201, 202 - profil IPN120; (1,2*2*11,1*2)/1000*1,05</t>
  </si>
  <si>
    <t>13010718</t>
  </si>
  <si>
    <t>ocel profilová jakost S235JR (11 375) průřez I (IPN) 160</t>
  </si>
  <si>
    <t>Dveře č.m.: 102 - profil IPN160; (1,9*2*17,9)/1000*1,05</t>
  </si>
  <si>
    <t>13010720</t>
  </si>
  <si>
    <t>ocel profilová jakost S235JR (11 375) průřez I (IPN) 180</t>
  </si>
  <si>
    <t>Otvor - zvětšení místnosti č. 101 - profil IPN180; (3,9*2*21,9)/1000*1,05</t>
  </si>
  <si>
    <t>13010722</t>
  </si>
  <si>
    <t>ocel profilová jakost S235JR (11 375) průřez I (IPN) 200</t>
  </si>
  <si>
    <t>Otvor - zvětšení místnosti č. 108 - profil IPN200; (4,75*2*36,56)/1000*1,05</t>
  </si>
  <si>
    <t>Vrata místnosti č. 108 - profil IPN200; (3,9*2*36,56)/1000*1,05</t>
  </si>
  <si>
    <t>310239211</t>
  </si>
  <si>
    <t>Zazdívka otvorů pl přes 1 do 4 m2 ve zdivu nadzákladovém cihlami pálenými na MVC</t>
  </si>
  <si>
    <t>Přizdívky otvorů; (0,625*1,5*0,35)+(2,05*0,35*0,3)+(2,05*1*0,35)+(0,9*0,6*0,35)+(0,25*0,35*3,2)+(0,2*0,35*3,2)</t>
  </si>
  <si>
    <t>311235401</t>
  </si>
  <si>
    <t>Zdivo jednovrstvé z cihel broušených do P10 na zdicí pěnu tl 175 mm</t>
  </si>
  <si>
    <t>3,7*2,95</t>
  </si>
  <si>
    <t>311235451</t>
  </si>
  <si>
    <t>Zdivo jednovrstvé z cihel broušených do P10 na zdicí pěnu tl 300 mm</t>
  </si>
  <si>
    <t>1.NP</t>
  </si>
  <si>
    <t>(15,45+3,7*4)*2,96</t>
  </si>
  <si>
    <t>3,1*1,93+2,7*3</t>
  </si>
  <si>
    <t>2.NP</t>
  </si>
  <si>
    <t>(10,8*4,3)/2*4</t>
  </si>
  <si>
    <t>311238933</t>
  </si>
  <si>
    <t>Založení zdiva z cihel děrovaných broušených na zakládací maltu tloušťky přes 175 do 200 mm</t>
  </si>
  <si>
    <t>m</t>
  </si>
  <si>
    <t>311238937</t>
  </si>
  <si>
    <t>Založení zdiva z cihel děrovaných broušených na zakládací maltu tloušťky přes 250 do 300 mm</t>
  </si>
  <si>
    <t>(15,45+3,7*4)</t>
  </si>
  <si>
    <t>3,1+2,7</t>
  </si>
  <si>
    <t>10,85*4</t>
  </si>
  <si>
    <t>317168052</t>
  </si>
  <si>
    <t>Překlad keramický vysoký v 238 mm dl 1250 mm</t>
  </si>
  <si>
    <t>kus</t>
  </si>
  <si>
    <t>4*4</t>
  </si>
  <si>
    <t>317168053</t>
  </si>
  <si>
    <t>Překlad keramický vysoký v 238 mm dl 1500 mm</t>
  </si>
  <si>
    <t>4*2</t>
  </si>
  <si>
    <t>317168056</t>
  </si>
  <si>
    <t>Překlad keramický vysoký v 238 mm dl 2250 mm</t>
  </si>
  <si>
    <t>317234410</t>
  </si>
  <si>
    <t>Vyzdívka mezi nosníky z cihel pálených na MC</t>
  </si>
  <si>
    <t>Dveře č.m.: 102 - profil IPN160; 1,9*(0,2*0,3)</t>
  </si>
  <si>
    <t>Otvor - zvětšení místnosti č. 101 - profil IPN180; 3,9*(0,2*0,3)</t>
  </si>
  <si>
    <t>Otvor - zvětšení místnosti č. 108 - profil IPN200; 4,75*(0,2*0,3)</t>
  </si>
  <si>
    <t>Vrata místnosti č. 108 - profil IPN200; 3,9*(0,2*0,3)</t>
  </si>
  <si>
    <t>Okno č.m.: 101 - profil IPN120; 1,5*(0,2*0,35)</t>
  </si>
  <si>
    <t>Dveře č.m.: 104 - profil IPN120; 1,1*(0,2*0,2)</t>
  </si>
  <si>
    <t>Dveře č.m.: 105, 106 - profil IPN120; 1*(0,2*0,2)*2</t>
  </si>
  <si>
    <t>Dveře č.m.: 201, 202 - profil IPN120; 1,2*(0,2*0,3)*2</t>
  </si>
  <si>
    <t>317941121</t>
  </si>
  <si>
    <t>Osazování ocelových válcovaných nosníků na zdivu I, IE, U, UE nebo L do č. 12 nebo výšky do 120 mm</t>
  </si>
  <si>
    <t>Dveře do č.m.: 102 - profil 60/60/6 mm; (1,25*2*5,46)/1000</t>
  </si>
  <si>
    <t>Dveře do č.m.: 103 - profil 60/60/6 mm; (1,25*2*5,46)/1000</t>
  </si>
  <si>
    <t>Okno č.m.: 101 - profil IPN120; (1,5*2*11,1)/1000</t>
  </si>
  <si>
    <t>Dveře č.m.: 104 - profil IPN120; (1,1*2*11,1)/1000</t>
  </si>
  <si>
    <t>Dveře č.m.: 105, 106 - profil IPN120; (1*2*11,1*2)/1000</t>
  </si>
  <si>
    <t>Dveře č.m.: 201, 202 - profil IPN120; (1,2*2*11,1*2)/1000</t>
  </si>
  <si>
    <t>317941123</t>
  </si>
  <si>
    <t>Osazování ocelových válcovaných nosníků na zdivu I, IE, U, UE nebo L přes č. 14 do č. 22 nebo výšky do 220 mm</t>
  </si>
  <si>
    <t>Dveře č.m.: 102 - profil IPN160; (1,9*2*17,9)/1000</t>
  </si>
  <si>
    <t>Otvor - zvětšení místnosti č. 101 - profil IPN180; (3,9*2*21,9)/1000</t>
  </si>
  <si>
    <t>Otvor - zvětšení místnosti č. 108 - profil IPN200; (4,75*2*36,56)/1000</t>
  </si>
  <si>
    <t>Vrata místnosti č. 108 - profil IPN200; (3,9*2*36,56)/1000</t>
  </si>
  <si>
    <t>342244231.WNR</t>
  </si>
  <si>
    <t>Příčka z cihel Porotherm 8 Profi Dryfix P10 na zdicí PUR pěnu tloušťky 80 mm</t>
  </si>
  <si>
    <t>Přizdívka dveří do č.m.: 103; 0,46*2,05</t>
  </si>
  <si>
    <t>Příčky nezi č.m.: 104, 105 a 106; (2,95*2,95)*2</t>
  </si>
  <si>
    <t>342291131</t>
  </si>
  <si>
    <t>Ukotvení příček k betonovým konstrukcím plochými kotvami</t>
  </si>
  <si>
    <t>Počet kotev na jednu připojovanou stěnu 4 kusy dl. 300 mm</t>
  </si>
  <si>
    <t>Příčky; 0,3*4*5</t>
  </si>
  <si>
    <t>Počet kotev na jednu připojovanou stěnu 2x 4 kusy dl. 300 mm</t>
  </si>
  <si>
    <t>Nosné zdivo; 0,3*8*7</t>
  </si>
  <si>
    <t>SUB</t>
  </si>
  <si>
    <t>34624435X</t>
  </si>
  <si>
    <t>Obezdívka instalací ploch rovných tl 150 mm z pórobetonových příčkovek hladkých Ytong</t>
  </si>
  <si>
    <t>Wc nádrže; (0,9*1,5)*2</t>
  </si>
  <si>
    <t>346244382</t>
  </si>
  <si>
    <t>Plentování jednostranné v přes 200 do 300 mm válcovaných nosníků cihlami</t>
  </si>
  <si>
    <t>Dveře č.m.: 102 - profil IPN160; 1,9*0,2*2</t>
  </si>
  <si>
    <t>Otvor - zvětšení místnosti č. 101 - profil IPN180; 3,9*0,2*2</t>
  </si>
  <si>
    <t>Otvor - zvětšení místnosti č. 108 - profil IPN200; 4,75*0,2*2</t>
  </si>
  <si>
    <t>Vrata místnosti č. 108 - profil IPN200; 3,9*0,2*2</t>
  </si>
  <si>
    <t>Okno č.m.: 101 - profil IPN120; 1,5*0,2*2</t>
  </si>
  <si>
    <t>Dveře č.m.: 104 - profil IPN120; 1,1*0,2*2</t>
  </si>
  <si>
    <t>Dveře č.m.: 105, 106 - profil IPN120; 1*0,2*4</t>
  </si>
  <si>
    <t>Dveře č.m.: 201, 202 - profil IPN120; 1,2*0,2*4</t>
  </si>
  <si>
    <t>=</t>
  </si>
  <si>
    <t>13010724</t>
  </si>
  <si>
    <t>ocel profilová jakost S235JR (11 375) průřez I (IPN) 220</t>
  </si>
  <si>
    <t>Nosník stropu pozice č. TR5 - profil IPN220 + 10% hmotnosti na navařenou pásnici + prořez 5%; (5,05*2*31,1*1,15)/1000</t>
  </si>
  <si>
    <t>320360311</t>
  </si>
  <si>
    <t>Svařované nosné spoje s přesahy po jedné straně l přes 50 do 100 mm D do 12 mm</t>
  </si>
  <si>
    <t>Navaření pásnice k nosníku pozice TR5; 10</t>
  </si>
  <si>
    <t>411168324</t>
  </si>
  <si>
    <t>Strop keramický tl 29 cm z vložek MIAKO a keramobetonových nosníků dl přes 4 do 5 m OVN 50 cm</t>
  </si>
  <si>
    <t>4,8*0,7</t>
  </si>
  <si>
    <t>411168325</t>
  </si>
  <si>
    <t>Strop keramický tl 29 cm z vložek MIAKO a keramobetonových nosníků dl přes 5 do 6 m OVN 50 cm</t>
  </si>
  <si>
    <t>5,25*1,13*2</t>
  </si>
  <si>
    <t>(0,58+2,15)*5,1</t>
  </si>
  <si>
    <t>411168385</t>
  </si>
  <si>
    <t>Strop keramický tl 29 cm z vložek MIAKO a keramobetonových nosníků dl přes 5 do 6 m OVN 62,5 cm</t>
  </si>
  <si>
    <t>2,58*5,52*2</t>
  </si>
  <si>
    <t>5,1*0,7</t>
  </si>
  <si>
    <t>411321515</t>
  </si>
  <si>
    <t>Stropy deskové ze ŽB tř. C 20/25</t>
  </si>
  <si>
    <t>Betonáž keramického stropu přístavby; (15,29*4,27+5,1*1,7)*0,06-(4,95*1*0,06)</t>
  </si>
  <si>
    <t>411351103</t>
  </si>
  <si>
    <t>Zřízení bednění stropů pod vložky z tvárnic</t>
  </si>
  <si>
    <t>Betonáž keramického stropu přístavby; (15,29*4,27+5,1*1,7)-(4,95*1)</t>
  </si>
  <si>
    <t>411351104</t>
  </si>
  <si>
    <t>Odstranění bednění stropů pod vložky z tvárnic</t>
  </si>
  <si>
    <t>411354313</t>
  </si>
  <si>
    <t>Zřízení podpěrné konstrukce stropů výšky do 4 m tl přes 15 do 25 cm</t>
  </si>
  <si>
    <t>411354314</t>
  </si>
  <si>
    <t>Odstranění podpěrné konstrukce stropů výšky do 4 m tl přes 15 do 25 cm</t>
  </si>
  <si>
    <t>411362021</t>
  </si>
  <si>
    <t>Výztuž stropů svařovanými sítěmi Kari</t>
  </si>
  <si>
    <t>Výztuž keramického stropu přístavby sítí KARI KH30 + přesahy 10% + prořez 5%; (69,008*4,44*1,15)/1000</t>
  </si>
  <si>
    <t>411388531</t>
  </si>
  <si>
    <t>Zabetonování otvorů pl do 1 m2 ve stropech</t>
  </si>
  <si>
    <t>Dobetonovky stropní konstrukce; (0,75+0,24+0,56)*0,4</t>
  </si>
  <si>
    <t>413941123</t>
  </si>
  <si>
    <t>Osazování ocelových válcovaných nosníků stropů I, IE, U, UE nebo L č. 14 až 22 nebo výšky přes 120 do 220 mm</t>
  </si>
  <si>
    <t>Nosník stropu pozice č. TR5 - profil IPN220 + 10% hmotnosti na navařenou pásnici; (5,05*2*31,1*1,1)/1000</t>
  </si>
  <si>
    <t>417238234</t>
  </si>
  <si>
    <t>Obezdívka věnce jednostranná věncovkou keramickou v přes 250 do 290 mm bez tepelné izolace</t>
  </si>
  <si>
    <t>Obezdívka v úrovni stropu; (15,48+10,85)*2</t>
  </si>
  <si>
    <t>Obezdívka v úrovni pozednice; 15,48*2</t>
  </si>
  <si>
    <t>417321414</t>
  </si>
  <si>
    <t>Ztužující pásy a věnce ze ŽB tř. C 20/25</t>
  </si>
  <si>
    <t>Věnec č. V1; (15,29+3,95*2)*0,3*0,22</t>
  </si>
  <si>
    <t>Věnec č. V1´; (15,29+6,5*2)*0,3*0,27</t>
  </si>
  <si>
    <t>Věnec č. V2; 15,29*0,3*0,35</t>
  </si>
  <si>
    <t>Věnec č. V3; (10,20*0,3*0,3)*2</t>
  </si>
  <si>
    <t>Věnec č. V4; (15,29*0,3*0,22)*2</t>
  </si>
  <si>
    <t>417351115</t>
  </si>
  <si>
    <t>Zřízení bednění ztužujících věnců</t>
  </si>
  <si>
    <t>Obezdívka v úrovni pozednice; 15,48*2*0,3</t>
  </si>
  <si>
    <t>417351116</t>
  </si>
  <si>
    <t>Odstranění bednění ztužujících věnců</t>
  </si>
  <si>
    <t>417361821</t>
  </si>
  <si>
    <t>Výztuž ztužujících pásů a věnců betonářskou ocelí 10 505</t>
  </si>
  <si>
    <t>Poměr vyztužení věnců - 80 kg / m3; 9,282*0,08</t>
  </si>
  <si>
    <t>423353111</t>
  </si>
  <si>
    <t>Bednění čel koncových rovných - zřízení</t>
  </si>
  <si>
    <t>Schodišťový prostor; (4,95+1)*2*0,4</t>
  </si>
  <si>
    <t>423353211</t>
  </si>
  <si>
    <t>Bednění čel koncových rovných - odstranění</t>
  </si>
  <si>
    <t>430321515</t>
  </si>
  <si>
    <t>Schodišťová konstrukce a rampa ze ŽB tř. C 20/25</t>
  </si>
  <si>
    <t>Schodiště pozice č. Sch1; (1,65*1,8*0,55)</t>
  </si>
  <si>
    <t>430361821</t>
  </si>
  <si>
    <t>Výztuž schodišťové konstrukce a rampy betonářskou ocelí 10 505</t>
  </si>
  <si>
    <t>Schodiště pozice č. Sch1 + poměr vyztužení 80 kg / m3; (1,65*1,8*0,55)*0,08</t>
  </si>
  <si>
    <t>433351131</t>
  </si>
  <si>
    <t>Zřízení bednění schodnic přímočarých schodišť v do 4 m</t>
  </si>
  <si>
    <t>Schodiště pozice č. Sch1; 1,8*0,55*2</t>
  </si>
  <si>
    <t>433351132</t>
  </si>
  <si>
    <t>Odstranění bednění schodnic přímočarých schodišť v do 4 m</t>
  </si>
  <si>
    <t>434311115</t>
  </si>
  <si>
    <t>Schodišťové stupně dusané na terén z betonu tř. C 20/25 bez potěru</t>
  </si>
  <si>
    <t>Schodiště pozice č. Sch1; 1,65*3</t>
  </si>
  <si>
    <t>434351141</t>
  </si>
  <si>
    <t>Zřízení bednění stupňů přímočarých schodišť</t>
  </si>
  <si>
    <t>Schodiště pozice č. Sch1; 1,65*0,165*3</t>
  </si>
  <si>
    <t>434351142</t>
  </si>
  <si>
    <t>Odstranění bednění stupňů přímočarých schodišť</t>
  </si>
  <si>
    <t>X30321</t>
  </si>
  <si>
    <t>Pozice č. Sch2 - D + M - Schodišťová ŽB konstrukce přímočará š. 1000 mm 17 stupňů (š x v) 245 x 205 mm</t>
  </si>
  <si>
    <t>564251011</t>
  </si>
  <si>
    <t>Podklad nebo podsyp ze štěrkopísku ŠP plochy do 100 m2 tl 150 mm</t>
  </si>
  <si>
    <t>Chodníky; (7,3*1,65+11,25*1)</t>
  </si>
  <si>
    <t>564271011</t>
  </si>
  <si>
    <t>Podklad nebo podsyp ze štěrkopísku ŠP plochy do 100 m2 tl 250 mm</t>
  </si>
  <si>
    <t>Komunikace; 97,9</t>
  </si>
  <si>
    <t>Zatravňovačky; 32</t>
  </si>
  <si>
    <t>564861013</t>
  </si>
  <si>
    <t>Podklad ze štěrkodrtě ŠD plochy do 100 m2 tl 220 mm</t>
  </si>
  <si>
    <t>596211110</t>
  </si>
  <si>
    <t>Kladení zámkové dlažby komunikací pro pěší ručně tl 60 mm skupiny A pl do 50 m2</t>
  </si>
  <si>
    <t>596212212</t>
  </si>
  <si>
    <t>Kladení zámkové dlažby pozemních komunikací ručně tl 80 mm skupiny A pl přes 100 do 300 m2</t>
  </si>
  <si>
    <t>596412112</t>
  </si>
  <si>
    <t>Kladení dlažby z vegetačních tvárnic pozemních komunikací velikosti dlaždic do 0,09 m2 tl 80 mm pl přes 25 do 50 m2</t>
  </si>
  <si>
    <t>596991112</t>
  </si>
  <si>
    <t>Řezání betonové, kameninové a kamenné dlažby do oblouku tl přes 60 do 80 mm</t>
  </si>
  <si>
    <t>Komunikace; 24,5</t>
  </si>
  <si>
    <t>Zatravňovačky; 15,5</t>
  </si>
  <si>
    <t>916131113</t>
  </si>
  <si>
    <t>Osazení silničního obrubníku betonového ležatého s boční opěrou do lože z betonu prostého</t>
  </si>
  <si>
    <t>Silniční obrubníky; 7,5+4,5+12,5</t>
  </si>
  <si>
    <t>Nájezdové obrubníky; 24</t>
  </si>
  <si>
    <t>916231213</t>
  </si>
  <si>
    <t>Osazení chodníkového obrubníku betonového stojatého s boční opěrou do lože z betonu prostého</t>
  </si>
  <si>
    <t>Chodník vstupu; 7,5+1,65</t>
  </si>
  <si>
    <t>Chodník ve štítu; 10,85+1</t>
  </si>
  <si>
    <t>916991121</t>
  </si>
  <si>
    <t>Lože pod obrubníky, krajníky nebo obruby z dlažebních kostek z betonu prostého</t>
  </si>
  <si>
    <t>Silniční obrubníky; (7,5+4,5+12,5)*(0,2*0,3)</t>
  </si>
  <si>
    <t>Nájezdové obrubníky; 24*(0,2*0,3)</t>
  </si>
  <si>
    <t>Chodník vstupu; (7,5+1,65)*(0,2*0,3)</t>
  </si>
  <si>
    <t>Chodník ve štítu; (10,85+1)*(0,2*0,3)</t>
  </si>
  <si>
    <t>919726122</t>
  </si>
  <si>
    <t>Geotextilie pro ochranu, separaci a filtraci netkaná měrná hm přes 200 do 300 g/m2</t>
  </si>
  <si>
    <t>129,9+23,295</t>
  </si>
  <si>
    <t>BET.K06C01</t>
  </si>
  <si>
    <t>BEST-KLASIKO/6CM PŘÍRODNÍ</t>
  </si>
  <si>
    <t>Chodníky + prořez 5%; (7,3*1,65+11,25*1)*1,05</t>
  </si>
  <si>
    <t>BET.K08C01</t>
  </si>
  <si>
    <t>BEST-KLASIKO/8CM PŘÍRODNÍ</t>
  </si>
  <si>
    <t>Komunikace + prořez 5%; 97,9*1,05</t>
  </si>
  <si>
    <t>BET.M25C01</t>
  </si>
  <si>
    <t>BEST-MONO II/25CM PŘÍRODNÍ</t>
  </si>
  <si>
    <t>Silniční obrubníky + prořez 5%; (7,5+4,5+12,5)*1,05</t>
  </si>
  <si>
    <t>Přepočet na celé kusy; 26-25,725</t>
  </si>
  <si>
    <t>BET.M25N01</t>
  </si>
  <si>
    <t>BEST-MONO NÁJEZDOVÝ PŘÍRODNÍ</t>
  </si>
  <si>
    <t>Nájezdové obrubníky + prořez 5%; 24*1,05</t>
  </si>
  <si>
    <t>Přepočet na celé kusy; 26-25,2</t>
  </si>
  <si>
    <t>BET.P252C01</t>
  </si>
  <si>
    <t>BEST-PARKAN III/25CM PŘÍRODNÍ/1M</t>
  </si>
  <si>
    <t>Chodník vstupu; (7,5+1,65)*1,05</t>
  </si>
  <si>
    <t>Chodník ve štítu; (10,85+1)*1,05</t>
  </si>
  <si>
    <t>Přepočet na celé kusy; 23-22,05</t>
  </si>
  <si>
    <t>BET.V10C01</t>
  </si>
  <si>
    <t>BEST-VEGA/10CM PŘÍRODNÍ</t>
  </si>
  <si>
    <t>Zatravňovačky + prořez 8%; (32*1,08)/(0,4*0,6)</t>
  </si>
  <si>
    <t>415Hn6001-03</t>
  </si>
  <si>
    <t>Profil okenní pro ETICS okenní začišťovací lišta 2,4m, balení 2,4 m</t>
  </si>
  <si>
    <t>Materiál + prořez 8%; 58,75*1,08</t>
  </si>
  <si>
    <t>611142001</t>
  </si>
  <si>
    <t>Pletivo sklovláknité vnitřních stropů vtlačené do tmelu</t>
  </si>
  <si>
    <t>88,48+51,985+3,051</t>
  </si>
  <si>
    <t>611311131</t>
  </si>
  <si>
    <t>Vápenný štuk vnitřních rovných stropů tloušťky do 3 mm</t>
  </si>
  <si>
    <t>611321121</t>
  </si>
  <si>
    <t>Vápenocementová omítka hladká jednovrstvá vnitřních stropů rovných nanášená ručně</t>
  </si>
  <si>
    <t>Přístavba</t>
  </si>
  <si>
    <t>(4,9*3,7)+(2,35*3,7)+(4,85*3,7)+(1,95*3,7)</t>
  </si>
  <si>
    <t>611321145</t>
  </si>
  <si>
    <t>Vápenocementová omítka štuková dvouvrstvá vnitřních schodišťových konstrukcí nanášená ručně</t>
  </si>
  <si>
    <t>1*3,051</t>
  </si>
  <si>
    <t>611325412</t>
  </si>
  <si>
    <t>Oprava vnitřní vápenocementové hladké omítky tl do 20 mm stropů v rozsahu plochy přes 10 do 30 %</t>
  </si>
  <si>
    <t>Denní místnost; 29,76</t>
  </si>
  <si>
    <t>Chodba; 3,37</t>
  </si>
  <si>
    <t>WC; 1,95</t>
  </si>
  <si>
    <t>Kuchyňka; 5,13</t>
  </si>
  <si>
    <t>Sklad; 4,9</t>
  </si>
  <si>
    <t>Garáž č. I; 12,82</t>
  </si>
  <si>
    <t>Garáž č. II; 30,55</t>
  </si>
  <si>
    <t>612142001</t>
  </si>
  <si>
    <t>Pletivo sklovláknité vnitřních stěn vtlačené do tmelu</t>
  </si>
  <si>
    <t>247,523+324,54</t>
  </si>
  <si>
    <t>612311131</t>
  </si>
  <si>
    <t>Vápenný štuk vnitřních stěn tloušťky do 3 mm</t>
  </si>
  <si>
    <t>612321121</t>
  </si>
  <si>
    <t>Vápenocementová omítka hladká jednovrstvá vnitřních stěn nanášená ručně</t>
  </si>
  <si>
    <t>Nové příčky č.m.: 105 a 106; (2,95*2,93)*2</t>
  </si>
  <si>
    <t>Zazdívka vrat; 2,7*3</t>
  </si>
  <si>
    <t>Zazdívka otvoru mezi garážemi; 3,1*1,93</t>
  </si>
  <si>
    <t>Omítky přístavby</t>
  </si>
  <si>
    <t>(4,9+3,7)*2*3-(3,5*2,3)</t>
  </si>
  <si>
    <t>(3,7+2,35)*2*3</t>
  </si>
  <si>
    <t>(1,95+3,7)*2*3</t>
  </si>
  <si>
    <t>(4,85+3,7)*2*3-(3,5*3,2)</t>
  </si>
  <si>
    <t>Štítové stěny; (10,8*4,3)/2*6</t>
  </si>
  <si>
    <t>612325205</t>
  </si>
  <si>
    <t>Vápenocementová hrubá omítka malých ploch přes 1 do 4 m2 na stěnách</t>
  </si>
  <si>
    <t>Omítka nových zazdívek - uvedení rozměrů: (0,625*1,5)+(3,5*2,05)+(0,46*2,05)*2+(2,05*1)+(0,9*0,6)</t>
  </si>
  <si>
    <t>6</t>
  </si>
  <si>
    <t>612325301</t>
  </si>
  <si>
    <t>Vápenocementová hladká omítka ostění nebo nadpraží</t>
  </si>
  <si>
    <t>Výplně otvorů</t>
  </si>
  <si>
    <t>O01; (1,5+1,2)*2*0,3*3</t>
  </si>
  <si>
    <t>O02; (0,6+0,9)*2*0,3*5</t>
  </si>
  <si>
    <t>O03; (1,1+0,9)*2*0,3*4</t>
  </si>
  <si>
    <t>D01; (2,05*2+0,9)*0,3</t>
  </si>
  <si>
    <t>D02; (2,3*2+1,95)*0,3</t>
  </si>
  <si>
    <t>Prostup v chodbě; (2,1*2+0,9)*0,35</t>
  </si>
  <si>
    <t>Prostup v č.m.: 101; (2,3*2+3,5)*0,35+(2,1*2+1,1)*0,3</t>
  </si>
  <si>
    <t>Prostup v č.m.: 108; (3,2*2+4,35)*0,35</t>
  </si>
  <si>
    <t>612325412</t>
  </si>
  <si>
    <t>Oprava vnitřní vápenocementové hladké omítky tl do 20 mm stěn v rozsahu plochy přes 10 do 30 %</t>
  </si>
  <si>
    <t>Stávající stav</t>
  </si>
  <si>
    <t>denní místnost; (4,85+6,15)*2*2,96-(3,5*2,3)</t>
  </si>
  <si>
    <t>Chodba + WC; (3,78+1,35)*2*2,95</t>
  </si>
  <si>
    <t>kuchyňka; (2,28+2,25)*2*2,95</t>
  </si>
  <si>
    <t>Sklad; (2,15+2,28)*2*2,95</t>
  </si>
  <si>
    <t>garáž č. I; (2,95+3,87)*2*3,56-(2,7*3)</t>
  </si>
  <si>
    <t>garáž č. II; (6,15+4,8)*2*3,56-(3,7*3)</t>
  </si>
  <si>
    <t>615142002</t>
  </si>
  <si>
    <t>Pletivo sklovláknité vnitřních nosníků provizorně přichycené</t>
  </si>
  <si>
    <t>Dveře č.m.: 102 - profil IPN160; 1,9*(0,3*2+0,3)</t>
  </si>
  <si>
    <t>Otvor - zvětšení místnosti č. 101 - profil IPN180; 3,9*(0,3*2+0,35)</t>
  </si>
  <si>
    <t>Otvor - zvětšení místnosti č. 108 - profil IPN200; 4,75*(0,3*2+0,35)</t>
  </si>
  <si>
    <t>Vrata místnosti č. 108 - profil IPN200; 3,9*(0,3*2+0,3)</t>
  </si>
  <si>
    <t>Okno č.m.: 101 - profil IPN120; 1,5*(0,3*2+0,3)</t>
  </si>
  <si>
    <t>Dveře č.m.: 104 - profil IPN120; 1,1*(0,3*2+0,2)</t>
  </si>
  <si>
    <t>Dveře č.m.: 105, 106 - profil IPN120; 1*(0,3*2+0,2)*2</t>
  </si>
  <si>
    <t>Dveře č.m.: 201, 202 - profil IPN120; 1,2*(0,3*2+0,3)*2</t>
  </si>
  <si>
    <t>619995001</t>
  </si>
  <si>
    <t>Začištění omítek kolem oken, dveří, podlah nebo obkladů</t>
  </si>
  <si>
    <t>O01; (1,5+1,2)*2*3</t>
  </si>
  <si>
    <t>O02; (0,6+0,9)*2*5</t>
  </si>
  <si>
    <t>O03; (1,1+0,9)*2*4</t>
  </si>
  <si>
    <t>D01; (2,05*2+0,9)</t>
  </si>
  <si>
    <t>D02; (2,3*2+1,95)</t>
  </si>
  <si>
    <t>622143003</t>
  </si>
  <si>
    <t>Montáž omítkových plastových nebo pozinkovaných rohových profilů</t>
  </si>
  <si>
    <t>Prostup v chodbě; (2,1*2+0,9)*2</t>
  </si>
  <si>
    <t>Prostup v č.m.: 101; (2,3*2+3,5)*2+(2,1*2+1,1)*2</t>
  </si>
  <si>
    <t>Prostup v č.m.: 108; (3,2*2+4,35)*2</t>
  </si>
  <si>
    <t>Hrany v objektu; 3*2</t>
  </si>
  <si>
    <t>622143004</t>
  </si>
  <si>
    <t>Montáž omítkových samolepících začišťovacích profilů pro spojení s okenním rámem</t>
  </si>
  <si>
    <t>629991012</t>
  </si>
  <si>
    <t>Zakrytí výplní otvorů fólií přilepenou na začišťovací lišty</t>
  </si>
  <si>
    <t>O01; (1,5*1,2)*3</t>
  </si>
  <si>
    <t>O02; (0,6*0,9)*5</t>
  </si>
  <si>
    <t>O03; (1,1*0,9)*4</t>
  </si>
  <si>
    <t>D01; (2,05*0,9)</t>
  </si>
  <si>
    <t>D02; (2,3*1,95)</t>
  </si>
  <si>
    <t>63127416</t>
  </si>
  <si>
    <t>profil rohový PVC s výztužnou tkaninou š 100/100mm</t>
  </si>
  <si>
    <t>Materiál + prořez 8%; 123,25*1,08</t>
  </si>
  <si>
    <t>28342208</t>
  </si>
  <si>
    <t>profil napojovací nadokenní PVC s okapnicí a zdvojenou výztužnou tkaninou</t>
  </si>
  <si>
    <t>Materiál + prořez 8%; 68,65*1,08</t>
  </si>
  <si>
    <t>28375954</t>
  </si>
  <si>
    <t>deska EPS 70 fasádní λ=0,039 tl 200mm</t>
  </si>
  <si>
    <t>Fasáda EPS tl. 200 mm</t>
  </si>
  <si>
    <t>Obvodové zdivo přístavby; (10,85+15,45)*2*4,2</t>
  </si>
  <si>
    <t>Štítové stěny; (10,8*4,3)/2*2</t>
  </si>
  <si>
    <t>Odpočet výplní otvorů</t>
  </si>
  <si>
    <t>-(1,5*1,2*4+0,9*2,05+0,6*0,9*5+1,95*2,3+3,5*3+1,1*0,9*4)</t>
  </si>
  <si>
    <t>(236,67*1,05)-236,67</t>
  </si>
  <si>
    <t>28376415</t>
  </si>
  <si>
    <t>deska XPS hrana polodrážková a hladký povrch 300kPA λ=0,035 tl 30mm</t>
  </si>
  <si>
    <t>Materiál + prořez 5%; 68,65*0,2*1,05</t>
  </si>
  <si>
    <t>28376451</t>
  </si>
  <si>
    <t>deska XPS hrana polodrážková a hladký povrch 300kPA λ=0,035 tl 200mm</t>
  </si>
  <si>
    <t>Soklová část XPE tl. 200 mm + prořez 5%</t>
  </si>
  <si>
    <t>Obvodové zdivo přístavby; (10,85+15,45)*2*0,8*1,08</t>
  </si>
  <si>
    <t>59051510</t>
  </si>
  <si>
    <t>profil napojovací nadokenní PVC s okapnicí s výztužnou tkaninou</t>
  </si>
  <si>
    <t xml:space="preserve">LIŠTA S OKAPNIČKOU </t>
  </si>
  <si>
    <t>O01; 1,2*3</t>
  </si>
  <si>
    <t>O02; 0,9*5</t>
  </si>
  <si>
    <t>O03; 0,9*4</t>
  </si>
  <si>
    <t>D01; (0,9*2)</t>
  </si>
  <si>
    <t>D02; (1,95*2)</t>
  </si>
  <si>
    <t>D03; (3,5*2)</t>
  </si>
  <si>
    <t xml:space="preserve">Materiál + prořez 8% </t>
  </si>
  <si>
    <t>(24,4*1,08)-24,4</t>
  </si>
  <si>
    <t>59051512</t>
  </si>
  <si>
    <t>profil napojovací parapetní PVC s okapnicí a výztužnou tkaninou</t>
  </si>
  <si>
    <t>PARAPETNÍ LIŠTA</t>
  </si>
  <si>
    <t>(11,7*1,08)-11,7</t>
  </si>
  <si>
    <t>622131121</t>
  </si>
  <si>
    <t>Penetrační nátěr vnějších stěn nanášený ručně</t>
  </si>
  <si>
    <t>ROHOVÁ LIŠTA</t>
  </si>
  <si>
    <t>Hrany objektu; 4,5*4</t>
  </si>
  <si>
    <t>O01; 1,5*2*3</t>
  </si>
  <si>
    <t>O02; 0,6*2*5</t>
  </si>
  <si>
    <t>O03; 1,1*2*4</t>
  </si>
  <si>
    <t>D01; (2,05*2)</t>
  </si>
  <si>
    <t>D02; (2,3*2)</t>
  </si>
  <si>
    <t>D03; (3*2)</t>
  </si>
  <si>
    <t>622151011</t>
  </si>
  <si>
    <t>Penetrační silikátový nátěr vnějších pastovitých tenkovrstvých omítek stěn</t>
  </si>
  <si>
    <t>Plocha obvodového pláště; 278,75</t>
  </si>
  <si>
    <t>Výplně otvorů - ostění</t>
  </si>
  <si>
    <t>O01; (1,5+1,2)*2*0,2*3</t>
  </si>
  <si>
    <t>O02; (0,6+0,9)*2*0,2*5</t>
  </si>
  <si>
    <t>O03; (1,1+0,9)*2*0,2*4</t>
  </si>
  <si>
    <t>D01; (2,05*2+0,9)*0,2</t>
  </si>
  <si>
    <t>D02; (2,3*2+1,95)*0,2</t>
  </si>
  <si>
    <t>D03; (3,2*2+3,5)*0,5</t>
  </si>
  <si>
    <t>622211041</t>
  </si>
  <si>
    <t>Montáž kontaktního zateplení vnějších stěn lepením a mechanickým kotvením polystyrénových desek do betonu a zdiva tl přes 160 do 200 mm</t>
  </si>
  <si>
    <t>Soklová část XPE tl. 200 mm</t>
  </si>
  <si>
    <t>Obvodové zdivo přístavby; (10,85+15,45)*2*0,8</t>
  </si>
  <si>
    <t>622212001</t>
  </si>
  <si>
    <t>Montáž kontaktního zateplení vnějšího ostění, nadpraží nebo parapetu hl. špalety do 200 mm lepením desek z polystyrenu tl do 40 mm</t>
  </si>
  <si>
    <t>D03; (3,2*2+3,5)</t>
  </si>
  <si>
    <t>622251101</t>
  </si>
  <si>
    <t>Příplatek k cenám kontaktního zateplení vnějších stěn za zápustnou montáž a použití tepelněizolačních zátek z polystyrenu</t>
  </si>
  <si>
    <t>622321121</t>
  </si>
  <si>
    <t>Vápenocementová omítka hladká jednovrstvá vnějších stěn nanášená ručně</t>
  </si>
  <si>
    <t>Obvodové zdivo přístavby; (4*2+15,45)*4,2-(1,5*1,2*2+0,9*2,05+0,6*0,9*2+1,95*2,3+3,5*3)</t>
  </si>
  <si>
    <t>622325102</t>
  </si>
  <si>
    <t>Oprava vnější vápenocementové hladké omítky složitosti 1 stěn v rozsahu přes 10 do 30 %</t>
  </si>
  <si>
    <t>Obvodové zdivo; (6,85*2+15,45)*3,96</t>
  </si>
  <si>
    <t>Odpočet výplní otvorů; -(0,9*0,6*4+1,2*1,5*2+0,9*2,05)</t>
  </si>
  <si>
    <t>Ostění výplní otvorů; (1,5*2+1,2)*0,15*2+(0,6*2+0,9)*0,15*4+(2,05*2+0,9)*0,15</t>
  </si>
  <si>
    <t>622541022</t>
  </si>
  <si>
    <t>Tenkovrstvá silikonsilikátová zatíraná omítka zrnitost 2,0 mm vnějších stěn</t>
  </si>
  <si>
    <t>629991011</t>
  </si>
  <si>
    <t>Zakrytí výplní otvorů a svislých ploch fólií přilepenou lepící páskou</t>
  </si>
  <si>
    <t>629995101</t>
  </si>
  <si>
    <t>Očištění vnějších ploch tlakovou vodou</t>
  </si>
  <si>
    <t>(56,5*1,08)-56,5</t>
  </si>
  <si>
    <t>631311115</t>
  </si>
  <si>
    <t>Mazanina tl přes 50 do 80 mm z betonu prostého bez zvýšených nároků na prostředí tř. C 20/25</t>
  </si>
  <si>
    <t>1.NP; (49,11+5,13+4,9+5,22+2,66+2,66+14,16)*0,05</t>
  </si>
  <si>
    <t>631311125</t>
  </si>
  <si>
    <t>Mazanina tl přes 80 do 120 mm z betonu prostého bez zvýšených nároků na prostředí tř. C 20/25</t>
  </si>
  <si>
    <t>1.NP; (7,6+48,99)*0,1</t>
  </si>
  <si>
    <t>631319011</t>
  </si>
  <si>
    <t>Příplatek k mazanině tl přes 50 do 80 mm za přehlazení povrchu</t>
  </si>
  <si>
    <t>4,192+5,659</t>
  </si>
  <si>
    <t>631319195</t>
  </si>
  <si>
    <t>Příplatek k mazanině tl přes 50 do 80 mm za plochu do 5 m2</t>
  </si>
  <si>
    <t>1.NP; (5,13+4,9+5,22+2,66+2,66)*0,05</t>
  </si>
  <si>
    <t>632451023</t>
  </si>
  <si>
    <t>Vyrovnávací potěr tl přes 30 do 40 mm z MC 15 provedený v pásu</t>
  </si>
  <si>
    <t>Dobetonování rýhy po uložení kanalizace; 2,28*0,4</t>
  </si>
  <si>
    <t>1.NP; 49,11+5,13+4,9+5,22+2,66+2,66+7,6+48,99+14,16</t>
  </si>
  <si>
    <t>634111113</t>
  </si>
  <si>
    <t>Obvodová dilatace pružnou těsnicí páskou mezi stěnou a mazaninou nebo potěrem v 80 mm</t>
  </si>
  <si>
    <t>č.m.: 101; (10,2+4,9+0,9+0,5)*2</t>
  </si>
  <si>
    <t>č.m.: 102; (2,25+2,28)*2</t>
  </si>
  <si>
    <t>č.m.: 103; (2,15+2,28)*2</t>
  </si>
  <si>
    <t>č.m.: 104; (2,95+1,77)*2</t>
  </si>
  <si>
    <t>č.m.: 105; (2,95+0,9)*2</t>
  </si>
  <si>
    <t>č.m.: 106; (2,95+0,9)</t>
  </si>
  <si>
    <t>č.m.: 107; (3,7+1,95)*2</t>
  </si>
  <si>
    <t>č.m.: 108; (10,2+4,85+0,2+0,25)*2</t>
  </si>
  <si>
    <t>č.m.: 109; (7,82+2,35+0,21+0,25)*2</t>
  </si>
  <si>
    <t>B</t>
  </si>
  <si>
    <t>SUB641001</t>
  </si>
  <si>
    <t xml:space="preserve"> Pozice č. O01 - Dodávka oken plastových trojsklo 2kř. otvíravé a sklopné (š x v) 1200 x 1500 mm, Uw = 1,1 W/m2K, dekor dřeva - bližší specifikace viz. výkresová část a TZ</t>
  </si>
  <si>
    <t>SUB641002</t>
  </si>
  <si>
    <t xml:space="preserve">  Pozice č. O02 - Dodávka oken dřevěné dvojsklo 1kř. otvíravé a sklopné (š x v) 900 x 600 mm, Uw = 1,1 W/m2K, dekor dřeva - bližší specifikace viz. výkresová část a TZ</t>
  </si>
  <si>
    <t>SUB641003</t>
  </si>
  <si>
    <t xml:space="preserve">  Pozice č. O03 - Dodávka oken dřevěné dvojsklo 1kř. otvíravé a sklopné (š x v) 900 x 1100 mm, Uw = 1,1 W/m2K, dekor dřeva - bližší specifikace viz. výkresová část a TZ</t>
  </si>
  <si>
    <t>SUB641201</t>
  </si>
  <si>
    <t xml:space="preserve"> Pozice č. D01 - Dodávka dveří plastových trojsklo (š x v) 900 x 2050 mm, Ud = 1,1 W/m2K, dekor dřeva - bližší specifikace viz. výkresová část a TZ</t>
  </si>
  <si>
    <t>SUB641202</t>
  </si>
  <si>
    <t xml:space="preserve"> Pozice č. D02 - Dodávka dveří plastových 2. kř (š x v) 1950 x 2300 mm, Ud = 1,1 W/m2K, dekor dřeva - bližší specifikace viz. výkresová část a TZ </t>
  </si>
  <si>
    <t>SUB641203</t>
  </si>
  <si>
    <t>Pozice č. D03 - Dodávka a montáž sekčních vrat, vč. eletropohonu (š x v) 3500 x 300 mm s integrovaným dveřním křídlem (š x v) 800 x 2050 mm,Ud = 1,1 W/m2K - Bližší specifikace není uvedena</t>
  </si>
  <si>
    <t>SUB641214</t>
  </si>
  <si>
    <t>Dodávka a montáž vnitřních parapetů plastových komůrkových do š. 250 mm, vč. koncovek</t>
  </si>
  <si>
    <t>SUB641216</t>
  </si>
  <si>
    <t>Montáž výplní otvorů</t>
  </si>
  <si>
    <t>D01; (2,05+0,9)*2</t>
  </si>
  <si>
    <t>D02; (2,3+1,95)*2</t>
  </si>
  <si>
    <t>SUB641217</t>
  </si>
  <si>
    <t>Těsnící páska exteriér, vč. montáže</t>
  </si>
  <si>
    <t>SUB641218</t>
  </si>
  <si>
    <t>Těsnící páska interiér, vč. montáže</t>
  </si>
  <si>
    <t>952901111</t>
  </si>
  <si>
    <t>Vyčištění budov bytové a občanské výstavby při výšce podlaží do 4 m</t>
  </si>
  <si>
    <t>1.NP; 140,43</t>
  </si>
  <si>
    <t>2.NP; 100,61</t>
  </si>
  <si>
    <t>975043111</t>
  </si>
  <si>
    <t>Jednořadové podchycení stropů pro osazení nosníků v do 3,5 m pro zatížení do 750 kg/m</t>
  </si>
  <si>
    <t>Denní místnost; 4,85+1,5+2,5</t>
  </si>
  <si>
    <t>Garáž č. II; 4,8</t>
  </si>
  <si>
    <t>Chodba; 3,67</t>
  </si>
  <si>
    <t>977151122</t>
  </si>
  <si>
    <t>Jádrové vrty diamantovými korunkami do stavebních materiálů D přes 120 do 130 mm</t>
  </si>
  <si>
    <t>Prostupy pro VZT a KN; 0,4*2</t>
  </si>
  <si>
    <t>977211111</t>
  </si>
  <si>
    <t>Řezání stěnovou pilou betonových nebo ŽB kcí s výztuží průměru do 16 mm hl do 200 mm</t>
  </si>
  <si>
    <t>Krácení stropních trámů pozice č. TR2; 0,2*8</t>
  </si>
  <si>
    <t>977211121</t>
  </si>
  <si>
    <t>Řezání stěnovou pilou kcí z cihel nebo tvárnic hl do 200 mm</t>
  </si>
  <si>
    <t>Nové otvory</t>
  </si>
  <si>
    <t>denní místnost; 2,3*2+(0,625*2+1,5)+2,1</t>
  </si>
  <si>
    <t>Chodba; 2,05*8</t>
  </si>
  <si>
    <t>Sklad; 2,05</t>
  </si>
  <si>
    <t>Garáž č. II; 3</t>
  </si>
  <si>
    <t>985131311</t>
  </si>
  <si>
    <t>Ruční dočištění ploch stěn, rubu kleneb a podlah ocelových kartáči</t>
  </si>
  <si>
    <t>Vnitřní stávající omítky; 247,523</t>
  </si>
  <si>
    <t>Vnější stávající omítky; 111,099</t>
  </si>
  <si>
    <t>985311311</t>
  </si>
  <si>
    <t>Reprofilace rubu kleneb a podlah cementovou sanační maltou tl 10 mm</t>
  </si>
  <si>
    <t>Vrchní beton</t>
  </si>
  <si>
    <t>SUB484419</t>
  </si>
  <si>
    <t>Montáž, demontáž a nájem oplocení staveniště</t>
  </si>
  <si>
    <t>X23613</t>
  </si>
  <si>
    <t>Dodávka a montáž hasícího přístroje práškový s hasící schopností 21A (hasící schopnost 182B)</t>
  </si>
  <si>
    <t>X5615</t>
  </si>
  <si>
    <t>Provedení požárně bezpečnostního značení dle PBŘ</t>
  </si>
  <si>
    <t>soubor</t>
  </si>
  <si>
    <t>941211111</t>
  </si>
  <si>
    <t>Montáž lešení řadového rámového lehkého zatížení do 200 kg/m2 š od 0,6 do 0,9 m v do 10 m</t>
  </si>
  <si>
    <t>941211211</t>
  </si>
  <si>
    <t>Příplatek k lešení řadovému rámovému lehkému do 200 kg/m2 š od 0,6 do 0,9 m v do 10 m za každý den použití</t>
  </si>
  <si>
    <t>Předpokládaná doba použití 4 měsíce; 267,36*30*4</t>
  </si>
  <si>
    <t>941211811</t>
  </si>
  <si>
    <t>Demontáž lešení řadového rámového lehkého zatížení do 200 kg/m2 š od 0,6 do 0,9 m v do 10 m</t>
  </si>
  <si>
    <t>944511111</t>
  </si>
  <si>
    <t>Montáž ochranné sítě z textilie z umělých vláken</t>
  </si>
  <si>
    <t>944511211</t>
  </si>
  <si>
    <t>Příplatek k ochranné síti za každý den použití</t>
  </si>
  <si>
    <t>944511811</t>
  </si>
  <si>
    <t>Demontáž ochranné sítě z textilie z umělých vláken</t>
  </si>
  <si>
    <t>949121111</t>
  </si>
  <si>
    <t>Montáž lešení lehkého kozového dílcového v do 1,2 m</t>
  </si>
  <si>
    <t>sada</t>
  </si>
  <si>
    <t>949121211</t>
  </si>
  <si>
    <t>Příplatek k lešení lehkému kozovému dílcovému v do 1,2 m za každý den použití</t>
  </si>
  <si>
    <t>Předpokládaná doba použití 4 měsíce; 2*30*4</t>
  </si>
  <si>
    <t>949121811</t>
  </si>
  <si>
    <t>Demontáž lešení lehkého kozového dílcového v do 1,2 m</t>
  </si>
  <si>
    <t>113107170</t>
  </si>
  <si>
    <t>Odstranění podkladu z betonu prostého tl do 100 mm strojně pl přes 50 do 200 m2</t>
  </si>
  <si>
    <t>Stávající příjezdová zpevněná plocha; 131,20</t>
  </si>
  <si>
    <t>Demontáž stávajícího přístupového chodníku; 20,52</t>
  </si>
  <si>
    <t>Demontáž stávajícího chodníku v jižní štítové straně; 10,85*1</t>
  </si>
  <si>
    <t>113107182</t>
  </si>
  <si>
    <t>Odstranění podkladu živičného tl přes 50 do 100 mm strojně pl přes 50 do 200 m2</t>
  </si>
  <si>
    <t>762331812</t>
  </si>
  <si>
    <t>Demontáž vázaných kcí krovů z hranolů průřezové pl přes 120 do 224 cm2</t>
  </si>
  <si>
    <t>Pozednice; 15*2</t>
  </si>
  <si>
    <t>Plné vazby; 4,3*2*4</t>
  </si>
  <si>
    <t>Krokve; 5,3*2*16</t>
  </si>
  <si>
    <t>762331813</t>
  </si>
  <si>
    <t>Demontáž vázaných kcí krovů z hranolů průřezové pl přes 224 do 288 cm2</t>
  </si>
  <si>
    <t>Plné vazby; 7,5*4</t>
  </si>
  <si>
    <t>Vrcholová vaznice; 15,5</t>
  </si>
  <si>
    <t>762342812</t>
  </si>
  <si>
    <t>Demontáž laťování střech z latí osové vzdálenosti do 0,50 m</t>
  </si>
  <si>
    <t>16,45*5,315*2</t>
  </si>
  <si>
    <t>764002851</t>
  </si>
  <si>
    <t>Demontáž oplechování parapetů do suti</t>
  </si>
  <si>
    <t>0,6*4+0,9*4+1,2*3</t>
  </si>
  <si>
    <t>764002871</t>
  </si>
  <si>
    <t>Demontáž lemování zdí do suti</t>
  </si>
  <si>
    <t>komín; (0,65+0,45)*2</t>
  </si>
  <si>
    <t>764004801</t>
  </si>
  <si>
    <t>Demontáž podokapního žlabu do suti</t>
  </si>
  <si>
    <t>16,45*2</t>
  </si>
  <si>
    <t>764004861</t>
  </si>
  <si>
    <t>Demontáž svodu do suti</t>
  </si>
  <si>
    <t>4,5*2</t>
  </si>
  <si>
    <t>765111829</t>
  </si>
  <si>
    <t>Demontáž krytiny keramické hladké sklonu do 30° s tvrdou maltou do suti</t>
  </si>
  <si>
    <t>765111833</t>
  </si>
  <si>
    <t>Příplatek k demontáži krytiny keramické hladké k dalšímu použití za sklon přes 30°</t>
  </si>
  <si>
    <t>765111865</t>
  </si>
  <si>
    <t>Demontáž krytiny keramické hřebenů a nároží sklonu do 30° se zvětralou maltou do suti</t>
  </si>
  <si>
    <t>766691811</t>
  </si>
  <si>
    <t>Demontáž parapetních desek dřevěných nebo plastových šířky do 300 mm</t>
  </si>
  <si>
    <t>0,6*2+0,9*4+1,2*3</t>
  </si>
  <si>
    <t>766691914</t>
  </si>
  <si>
    <t>Vyvěšení nebo zavěšení dřevěných křídel dveří pl do 2 m2</t>
  </si>
  <si>
    <t>Obvodový plášť; 3</t>
  </si>
  <si>
    <t>Interiérové dveře; 4</t>
  </si>
  <si>
    <t>784121003</t>
  </si>
  <si>
    <t>Oškrabání malby v místnostech v přes 3,80 do 5,00 m</t>
  </si>
  <si>
    <t>88,48+247,523</t>
  </si>
  <si>
    <t>961044111</t>
  </si>
  <si>
    <t>Bourání základů z betonu prostého</t>
  </si>
  <si>
    <t>Základová konstrukce schodiště; (1,65*0,6)*0,6</t>
  </si>
  <si>
    <t>962031133</t>
  </si>
  <si>
    <t>Bourání příček nebo přizdívek z cihel pálených tl přes 100 do 150 mm</t>
  </si>
  <si>
    <t>1.NP - příčka WC; 1,35*2,86</t>
  </si>
  <si>
    <t>962032230</t>
  </si>
  <si>
    <t>Bourání zdiva z cihel pálených nebo vápenopískových na MV nebo MVC do 1 m3</t>
  </si>
  <si>
    <t>stávající štítové stěny; (6,85*3,87)/2*2*0,3</t>
  </si>
  <si>
    <t>otvor vo obvodovém zdivu v místě denní místnosti; (3,5*2,3*0,35)</t>
  </si>
  <si>
    <t>963053936</t>
  </si>
  <si>
    <t>Bourání ŽB schodišťových ramen monolitických samonosných</t>
  </si>
  <si>
    <t>Bourání stávajícího schodiště; 1,65*0,6</t>
  </si>
  <si>
    <t>964011211</t>
  </si>
  <si>
    <t>Vybourání ŽB překladů prefabrikovaných dl do 3 m hmotnosti do 50 kg/m</t>
  </si>
  <si>
    <t>úprava pozice okna denní místnosti; 1,5*0,25*0,35</t>
  </si>
  <si>
    <t>bourání nového otvoru do obvodové stěny denní místnosti (odstranění stávajícího okna; 1,5*0,25*0,35</t>
  </si>
  <si>
    <t>úprava dveřního otvoru z denní místnosti do kuchyňky; 1,5*0,25*0,3</t>
  </si>
  <si>
    <t>zvětšení otvoru vybouraných vrat do garáže č.II; 4*0,25*0,35</t>
  </si>
  <si>
    <t>odstranění překladu garáže č. I pro umístění schodiště; 3,2*0,25*0,35</t>
  </si>
  <si>
    <t>965042141</t>
  </si>
  <si>
    <t>Bourání podkladů pod dlažby nebo mazanin betonových nebo z litého asfaltu tl do 100 mm pl přes 4 m2</t>
  </si>
  <si>
    <t>Denní místnost; 29,76*0,07</t>
  </si>
  <si>
    <t>Chodba; 3,37*0,07</t>
  </si>
  <si>
    <t>WC; 1,95*0,07</t>
  </si>
  <si>
    <t>Kuchyňka; 5,13*0,07</t>
  </si>
  <si>
    <t>Sklad; 4,9*0,07</t>
  </si>
  <si>
    <t>Garáž č. I; 12,82*0,1</t>
  </si>
  <si>
    <t>Garáž č. II; 30,55*0,1</t>
  </si>
  <si>
    <t>Podkladní beton</t>
  </si>
  <si>
    <t>Podlahová konstrukce skladu pro uložení nové kanalizace; 2,28*0,4*0,1</t>
  </si>
  <si>
    <t>Demontáž stávajícího přístupového chodníku; 20,52*0,2</t>
  </si>
  <si>
    <t>Demontáž stávajícího chodníku v jižní štítové straně; 10,85*1*0,2</t>
  </si>
  <si>
    <t>965049111</t>
  </si>
  <si>
    <t>Příplatek k bourání betonových mazanin za bourání mazanin se svařovanou sítí tl do 100 mm</t>
  </si>
  <si>
    <t>965081213</t>
  </si>
  <si>
    <t>Bourání podlah z dlaždic keramických nebo xylolitových tl do 10 mm plochy přes 1 m2</t>
  </si>
  <si>
    <t>965081611</t>
  </si>
  <si>
    <t>Odsekání soklíků rovných</t>
  </si>
  <si>
    <t>Denní místnost; (6,15+4,85)*2</t>
  </si>
  <si>
    <t>Chodba; (1,35+2,42)*2</t>
  </si>
  <si>
    <t>Kuchyňka; (2,25+2,28)*2</t>
  </si>
  <si>
    <t>Sklad; (2,28+2,15)*2</t>
  </si>
  <si>
    <t>965082923</t>
  </si>
  <si>
    <t>Odstranění násypů pod podlahami tl do 100 mm pl přes 2 m2</t>
  </si>
  <si>
    <t>966031313</t>
  </si>
  <si>
    <t>Vybourání částí říms z cihel vyložených do 250 mm tl do 300 mm</t>
  </si>
  <si>
    <t>podstřešní římsa; 15,45*2</t>
  </si>
  <si>
    <t>968062374</t>
  </si>
  <si>
    <t>Vybourání dřevěných rámů oken zdvojených včetně křídel pl do 1 m2</t>
  </si>
  <si>
    <t>(0,6*0,9)*2</t>
  </si>
  <si>
    <t>(0,9*0,6)*4</t>
  </si>
  <si>
    <t>968062375</t>
  </si>
  <si>
    <t>Vybourání dřevěných rámů oken zdvojených včetně křídel pl do 2 m2</t>
  </si>
  <si>
    <t>(1,2*1,5)*3</t>
  </si>
  <si>
    <t>968072455</t>
  </si>
  <si>
    <t>Vybourání kovových dveřních zárubní pl do 2 m2</t>
  </si>
  <si>
    <t>Obvodový plášť; (0,9*2,05)+(0,8*2,05)+(0,8*1,8)</t>
  </si>
  <si>
    <t>Interiérové dveře; (0,9*2,05)+(0,7*2,05)*3</t>
  </si>
  <si>
    <t>968072559</t>
  </si>
  <si>
    <t>Vybourání kovových vrat pl přes 5 m2</t>
  </si>
  <si>
    <t>Garáž č.I; 2,7*3</t>
  </si>
  <si>
    <t>Garáž č. II; 3,7*3</t>
  </si>
  <si>
    <t>971033621</t>
  </si>
  <si>
    <t>Vybourání otvorů ve zdivu cihelném pl do 4 m2 na MVC nebo MV tl do 100 mm</t>
  </si>
  <si>
    <t>Otvor z původního WC do kuchyňky; 0,88*2,05</t>
  </si>
  <si>
    <t>Úprava dveřního otvoru z kuchyňky do skladu; 0,46*2,05</t>
  </si>
  <si>
    <t>971033641</t>
  </si>
  <si>
    <t>Vybourání otvorů ve zdivu cihelném pl do 4 m2 na MVC nebo MV tl do 300 mm</t>
  </si>
  <si>
    <t>Úprava pozice dveřního otvoru z denní místnosti do kuchyňky; (0,72*2,05)*0,3</t>
  </si>
  <si>
    <t>Provedení nových dveřních otvorů z chodby; (0,78*2,05)+(0,68*2,05)*2</t>
  </si>
  <si>
    <t>971033651</t>
  </si>
  <si>
    <t>Vybourání otvorů ve zdivu cihelném pl do 4 m2 na MVC nebo MV tl do 600 mm</t>
  </si>
  <si>
    <t>Úprava pozice okenního otvoru denní místnosti; (0,625*1,5)*0,35</t>
  </si>
  <si>
    <t>Ubourání zdiva nad uložením nových nosníků v obvodovém zdivu denní místnosti; (0,66*4)*0,35</t>
  </si>
  <si>
    <t>Ubourání zdiva nad uložením nových nosníků v obvodovém zdivu garáže č. II; (0,86*5,23)*0,35</t>
  </si>
  <si>
    <t>odstranění překladu garáže č. I pro umístění schodiště; (3,2*0,86)*0,35</t>
  </si>
  <si>
    <t>974031666</t>
  </si>
  <si>
    <t>Vysekání rýh ve zdivu cihelném pro vtahování nosníků hl do 150 mm v do 250 mm</t>
  </si>
  <si>
    <t>Okno pozice č. O01 denní místnost; 1,5*2</t>
  </si>
  <si>
    <t>Nový otvor pro zvětšení denní místnosti; 3,9*2</t>
  </si>
  <si>
    <t>Nový otvor pro zvětšení garáže č. II; 4,75*2</t>
  </si>
  <si>
    <t>Úprava otvoru z denní místnosti do kuchyňky; 1,9*2</t>
  </si>
  <si>
    <t>Nové dveřní otvory z chodby; (1*2)*2+1,1*2</t>
  </si>
  <si>
    <t>978011141</t>
  </si>
  <si>
    <t>Otlučení (osekání) vnitřní vápenné nebo vápenocementové omítky stropů v rozsahu přes 10 do 30 %</t>
  </si>
  <si>
    <t>978013141</t>
  </si>
  <si>
    <t>Otlučení (osekání) vnitřní vápenné nebo vápenocementové omítky stěn v rozsahu přes 10 do 30 %</t>
  </si>
  <si>
    <t>978013191</t>
  </si>
  <si>
    <t>Otlučení (osekání) vnitřní vápenné nebo vápenocementové omítky stěn v rozsahu přes 50 do 100 %</t>
  </si>
  <si>
    <t>978015341</t>
  </si>
  <si>
    <t>Otlučení (osekání) vnější vápenné nebo vápenocementové omítky stupně členitosti 1 a 2 v rozsahu přes 20 do 30 %</t>
  </si>
  <si>
    <t>Obvodové zdivo; (6,85+15,45)*2*3,96</t>
  </si>
  <si>
    <t>Odpočet výplní otvorů; -(0,9*0,6*4+1,2*1,5*2+0,9*2,05+0,8*2,05+3,5*2,3+2,7*3+3,7*3)</t>
  </si>
  <si>
    <t>978059541</t>
  </si>
  <si>
    <t>Odsekání a odebrání obkladů stěn z vnitřních obkládaček plochy přes 1 m2</t>
  </si>
  <si>
    <t>WC; (1,35+1,25)*2*1,5</t>
  </si>
  <si>
    <t>997002611</t>
  </si>
  <si>
    <t>Nakládání suti a vybouraných hmot</t>
  </si>
  <si>
    <t>997013154</t>
  </si>
  <si>
    <t>Vnitrostaveništní doprava suti a vybouraných hmot pro budovy v přes 12 do 15 m s omezením mechanizace</t>
  </si>
  <si>
    <t>997013603</t>
  </si>
  <si>
    <t>Poplatek za uložení na skládce (skládkovné) stavebního odpadu cihelného kód odpadu 17 01 02</t>
  </si>
  <si>
    <t>174,564-(11,038+28,864)</t>
  </si>
  <si>
    <t>997013631</t>
  </si>
  <si>
    <t>Poplatek za uložení na skládce (skládkovné) stavebního odpadu směsného kód odpadu 17 09 04</t>
  </si>
  <si>
    <t>Objemy směsného odpadu</t>
  </si>
  <si>
    <t>3,276+4,092+0,874+0,016+0,004+0,086+0,035+0,017+0,168+0,156+0,205+0,842+1,267</t>
  </si>
  <si>
    <t>997013847</t>
  </si>
  <si>
    <t>Poplatek za uložení na skládce (skládkovné) odpadu asfaltového s dehtem kód odpadu 17 03 01</t>
  </si>
  <si>
    <t>997211521</t>
  </si>
  <si>
    <t>Vodorovná doprava vybouraných hmot po suchu na vzdálenost do 1 km</t>
  </si>
  <si>
    <t>997211529</t>
  </si>
  <si>
    <t>Příplatek ZKD 1 km u vodorovné dopravy vybouraných hmot</t>
  </si>
  <si>
    <t>Předpokládaná likvidace odpadu na skládce s dojezdovou vzdáleností 8 km; 174,564*7</t>
  </si>
  <si>
    <t>SUB641246.1</t>
  </si>
  <si>
    <t>Dodávka a montáž vzduchotechniky pro odvětrání WC a technické místnosti v 1.NP s vyvedením nad střechu DN100, vč. ventilátoru</t>
  </si>
  <si>
    <t>kpl</t>
  </si>
  <si>
    <t>998011002</t>
  </si>
  <si>
    <t>Přesun hmot pro budovy zděné v přes 6 do 12 m</t>
  </si>
  <si>
    <t>11163150</t>
  </si>
  <si>
    <t>lak penetrační asfaltový</t>
  </si>
  <si>
    <t>Materiál + spotřeba 0,3 kg / m2; ((150,28+12,336)*0,3)/1000</t>
  </si>
  <si>
    <t>58581220</t>
  </si>
  <si>
    <t>adhezní můstek pod izolační a vyrovnávací lepící hmoty</t>
  </si>
  <si>
    <t>kg</t>
  </si>
  <si>
    <t>Spotřeba 0,5 kg / m2; 111,212*0,5</t>
  </si>
  <si>
    <t>711111002</t>
  </si>
  <si>
    <t>Provedení izolace proti zemní vlhkosti vodorovné za studena lakem asfaltovým</t>
  </si>
  <si>
    <t>Podlahové konstrukce stávajícího objektu</t>
  </si>
  <si>
    <t>Přístavba; (4*15,45)</t>
  </si>
  <si>
    <t>711112002</t>
  </si>
  <si>
    <t>Provedení izolace proti zemní vlhkosti svislé za studena lakem asfaltovým</t>
  </si>
  <si>
    <t>(15,45*0,18)+(4*2+15,45)*0,3+(4,2*0,6)</t>
  </si>
  <si>
    <t>711141559</t>
  </si>
  <si>
    <t>Provedení izolace proti zemní vlhkosti pásy přitavením vodorovné NAIP</t>
  </si>
  <si>
    <t>711142559</t>
  </si>
  <si>
    <t>Provedení izolace proti zemní vlhkosti pásy přitavením svislé NAIP</t>
  </si>
  <si>
    <t>711191011</t>
  </si>
  <si>
    <t>Provedení adhezního můstku na svislé ploše</t>
  </si>
  <si>
    <t>Podlahová konstrukce 2.NP; 10,25*10,85</t>
  </si>
  <si>
    <t>998711312</t>
  </si>
  <si>
    <t>Přesun hmot procentní pro izolace proti vodě, vlhkosti a plynům ruční v objektech v přes 6 do 12 m</t>
  </si>
  <si>
    <t>%</t>
  </si>
  <si>
    <t>BRM.N1014</t>
  </si>
  <si>
    <t>HYDROBIT V60 S 35, tl. 3,5 mm, podkladní</t>
  </si>
  <si>
    <t>Materiál + prořez 5% + přesahy 10%; (150,28+12,336)*1,15</t>
  </si>
  <si>
    <t>28375992</t>
  </si>
  <si>
    <t>deska EPS 150 pro konstrukce s vysokým zatížením λ=0,035 tl 180mm</t>
  </si>
  <si>
    <t>Izolace podlahy na terénu 1.NP</t>
  </si>
  <si>
    <t>č.m.: 101; (4,9*3,7)</t>
  </si>
  <si>
    <t>č.m.: 109; (2,35*3,7)</t>
  </si>
  <si>
    <t>(26,825*1,05)-26,825</t>
  </si>
  <si>
    <t>28376422</t>
  </si>
  <si>
    <t>deska XPS hrana polodrážková a hladký povrch 300kPA λ=0,035 tl 100mm</t>
  </si>
  <si>
    <t>Izolace do stropní konstrukce skladba S3 + prořez 5%; (4,05*14,85)*1,05</t>
  </si>
  <si>
    <t>63152102</t>
  </si>
  <si>
    <t>pás tepelně izolační univerzální λ=0,032-0,033 tl 140mm</t>
  </si>
  <si>
    <t>Materiál + prořez 5%; 212,355*1,05</t>
  </si>
  <si>
    <t>63152104</t>
  </si>
  <si>
    <t>pás tepelně izolační univerzální λ=0,032-0,033 tl 160mm</t>
  </si>
  <si>
    <t>63152108</t>
  </si>
  <si>
    <t>pás tepelně izolační univerzální λ=0,032-0,033 tl 200mm</t>
  </si>
  <si>
    <t>Izolace podlahy 2.NP tl. 200 mm + prořez 5%; (10,25*10,85)*1,05</t>
  </si>
  <si>
    <t>63231210</t>
  </si>
  <si>
    <t>deska čedičová minerální pro snížení kročejového hluku (max. zatížení 2 kN/m2) tl 30mm</t>
  </si>
  <si>
    <t>Kročejová izolace 2.NP + prořez 5%</t>
  </si>
  <si>
    <t>(10,25*10,85)*1,05</t>
  </si>
  <si>
    <t>713121111</t>
  </si>
  <si>
    <t>Montáž izolace tepelné podlah volně kladenými rohožemi, pásy, dílci, deskami 1 vrstva</t>
  </si>
  <si>
    <t>Kročejová izolace 2.NP</t>
  </si>
  <si>
    <t>10,25*10,85</t>
  </si>
  <si>
    <t>Izolace do stropní konstrukce skladba S3; (4,05*14,85)</t>
  </si>
  <si>
    <t>Izolace podlahy 2.NP tl. 200 mm; (10,25*10,85)</t>
  </si>
  <si>
    <t>713151111</t>
  </si>
  <si>
    <t>Montáž izolace tepelné střech šikmých kladené volně mezi krokve rohoží, pásů, desek</t>
  </si>
  <si>
    <t>Tepelná izolace krovu 2.NP; (5,3*2+3,7)*14,85</t>
  </si>
  <si>
    <t>713151121</t>
  </si>
  <si>
    <t>Montáž izolace tepelné střech šikmých kladené volně pod krokve rohoží, pásů, desek</t>
  </si>
  <si>
    <t>998713202</t>
  </si>
  <si>
    <t>Přesun hmot procentní pro izolace tepelné v objektech v přes 6 do 12 m</t>
  </si>
  <si>
    <t>SUB641245</t>
  </si>
  <si>
    <t>Dodávka a montáž zdravotních instalací - Viz. samostatný výkaz výměr</t>
  </si>
  <si>
    <t>SUB641246</t>
  </si>
  <si>
    <t>Dodávka a montáž ústředního vytápění - Viz. samostatný výkaz výměr</t>
  </si>
  <si>
    <t>SUB641247</t>
  </si>
  <si>
    <t>Dodávka a montáž elektroinstalací - Viz. samostatný výkaz výměr</t>
  </si>
  <si>
    <t>279Ln6189-01</t>
  </si>
  <si>
    <t>Parotěsná fólie rozměry 40000x1500 mm, role 60 m2, 42 role/paleta</t>
  </si>
  <si>
    <t>Materiál + prořez 5% + přesahy 10%; 212,355*1,15</t>
  </si>
  <si>
    <t>59030714</t>
  </si>
  <si>
    <t>dvířka revizní jednokřídlá s automatickým zámkem 600x600mm</t>
  </si>
  <si>
    <t>59030729</t>
  </si>
  <si>
    <t>konstrukce pro uchycení umyvadla s nástěnnými bateriemi osová rozteč CW profilů 450-625mm</t>
  </si>
  <si>
    <t>59030731</t>
  </si>
  <si>
    <t>konstrukce pro uchycení WC osová rozteč CW profilů 450-625mm</t>
  </si>
  <si>
    <t>763111314</t>
  </si>
  <si>
    <t>SDK příčka tl 100 mm profil CW+UW 75 desky 1xA 12,5 s izolací EI 30 Rw do 45 dB</t>
  </si>
  <si>
    <t>2.NP; 1,1*(4,9*2+4,85*2)</t>
  </si>
  <si>
    <t>763111355</t>
  </si>
  <si>
    <t>SDK příčka tl 100 mm profil CW+UW 75 desky 1xDFRIH2 12,5 s izolací EI 45 Rw do 51 dB</t>
  </si>
  <si>
    <t>Příčky koupena a WC 2.NP; (4,5*2+2,2)*2,35</t>
  </si>
  <si>
    <t>763131432</t>
  </si>
  <si>
    <t>SDK podhled deska 1xDF 15 bez izolace dvouvrstvá spodní kce profil CD+UD REI 90</t>
  </si>
  <si>
    <t>212,355-7,38</t>
  </si>
  <si>
    <t>763131484</t>
  </si>
  <si>
    <t>SDK podhled desky 2xDFH2 15 bez izolace dvouvrstvá spodní kce profil CD+UD REI do 60</t>
  </si>
  <si>
    <t>763131751</t>
  </si>
  <si>
    <t>Montáž parotěsné zábrany do SDK podhledu</t>
  </si>
  <si>
    <t>763164525</t>
  </si>
  <si>
    <t>SDK obklad kcí tvaru L š do 0,4 m desky 1xDFH2 12,5</t>
  </si>
  <si>
    <t>Obklad VZT; 3,9</t>
  </si>
  <si>
    <t>763172325</t>
  </si>
  <si>
    <t>Montáž dvířek revizních jednoplášťových SDK kcí vel. 600x600 mm pro příčky a předsazené stěny</t>
  </si>
  <si>
    <t>763173111</t>
  </si>
  <si>
    <t>Montáž úchytu pro umyvadlo v SDK kci</t>
  </si>
  <si>
    <t>763173113</t>
  </si>
  <si>
    <t>Montáž úchytu pro WC v SDK kci</t>
  </si>
  <si>
    <t>763181411</t>
  </si>
  <si>
    <t>Ztužující výplň otvoru pro dveře s CW a UW profilem pro příčky do 2,60 m</t>
  </si>
  <si>
    <t>Ztužení konstrukce WC; 4</t>
  </si>
  <si>
    <t>Ztužení konstrukce sprchy; 8</t>
  </si>
  <si>
    <t>763182314</t>
  </si>
  <si>
    <t>Ostění oken z desek v SDK konstrukci hl přes 0,3 do 0,5 m</t>
  </si>
  <si>
    <t>Střešní okna; (0,78+1,178)*2*2</t>
  </si>
  <si>
    <t>998763402</t>
  </si>
  <si>
    <t>Přesun hmot procentní pro konstrukce montované z desek v objektech v přes 6 do 12 m</t>
  </si>
  <si>
    <t>60512135</t>
  </si>
  <si>
    <t>hranol stavební řezivo průřezu do 288cm2 do dl 6m</t>
  </si>
  <si>
    <t>Podkladový rošt podlahy ve skladbě č. 3 - hranoly profil 100/100 mm; (14,85*7)*(0,1*0,1)*1,05</t>
  </si>
  <si>
    <t>Krovní konstrukce</t>
  </si>
  <si>
    <t>Pozednice - profil 160/140 mm; (16,45*2)*(0,16*0,14)</t>
  </si>
  <si>
    <t>Vaznice - profil 260/280 mm; (16,45*2)*(0,26*0,28)</t>
  </si>
  <si>
    <t>Krokev - profil 120/160 mm; (7,3*30+6,2*4+4,95*4+2,35*2+1,4*4)*(0,12*0,16)</t>
  </si>
  <si>
    <t>Nárožní krokev - profil 120/140 mm; (4,2*4)*(0,12*0,14)</t>
  </si>
  <si>
    <t>Kleština - profil 60/160 mm; (4,45*33)*(0,06*0,16)</t>
  </si>
  <si>
    <t>(10,083*1,08)-10,083</t>
  </si>
  <si>
    <t>60514114</t>
  </si>
  <si>
    <t>řezivo jehličnaté lať impregnovaná dl 4 m</t>
  </si>
  <si>
    <t>Laťování - 5 bm / m2</t>
  </si>
  <si>
    <t>((16,45*7,3)*2)*5*(0,04*0,06)</t>
  </si>
  <si>
    <t>Kontralatě</t>
  </si>
  <si>
    <t>Krokev - profil 120/160 mm; (7,3*30+6,2*4+4,95*4+2,35*2+1,4*4)*(0,04*0,06)</t>
  </si>
  <si>
    <t>Nárožní krokev - profil 120/140 mm; (4,2*4)*(0,04*0,06)</t>
  </si>
  <si>
    <t>Materiál + prořez 8%</t>
  </si>
  <si>
    <t>(3,58*1,08)-3,58</t>
  </si>
  <si>
    <t>61191173</t>
  </si>
  <si>
    <t>palubky obkladové smrk profil klasický 19x121mm jakost A/B</t>
  </si>
  <si>
    <t>Materiál + prořez 10%; 58,605*1,1</t>
  </si>
  <si>
    <t>61223304</t>
  </si>
  <si>
    <t>I-nosník velký 60x100mm výška 280mm impregnovaný</t>
  </si>
  <si>
    <t>Rošt stropu z dřevěných I-nosníků + prořez 8%; 14,85*18*1,08</t>
  </si>
  <si>
    <t>762085103</t>
  </si>
  <si>
    <t>Montáž kotevních želez, příložek, patek nebo táhel</t>
  </si>
  <si>
    <t>762332132</t>
  </si>
  <si>
    <t>Montáž vázaných kcí krovů pravidelných pomocí tesařských spojů z hraněného řeziva průřezové pl přes 120 do 224 cm2</t>
  </si>
  <si>
    <t>Kleština - profil 60/160 mm; (4,45*33)</t>
  </si>
  <si>
    <t>762332133</t>
  </si>
  <si>
    <t>Montáž vázaných kcí krovů pravidelných pomocí tesařských spojů z hraněného řeziva průřezové pl přes 224 do 288 cm2</t>
  </si>
  <si>
    <t>Pozednice - profil 160/140 mm; (16,45*2)</t>
  </si>
  <si>
    <t>Vaznice - profil 260/280 mm; (16,45*2)</t>
  </si>
  <si>
    <t>Krokev - profil 120/160 mm; (7,3*30+6,2*4+4,95*4+2,35*2+1,4*4)</t>
  </si>
  <si>
    <t>Nárožní krokev - profil 120/140 mm; (4,2*4)</t>
  </si>
  <si>
    <t>762342214</t>
  </si>
  <si>
    <t>Montáž laťování na střechách jednoduchých sklonu do 60° osové vzdálenosti přes 150 do 360 mm</t>
  </si>
  <si>
    <t>(16,45*7,3)*2</t>
  </si>
  <si>
    <t>762342511</t>
  </si>
  <si>
    <t>Montáž kontralatí na podklad bez tepelné izolace</t>
  </si>
  <si>
    <t>762395000</t>
  </si>
  <si>
    <t>Spojovací prostředky krovů, bednění, laťování, nadstřešních konstrukcí</t>
  </si>
  <si>
    <t>762429001</t>
  </si>
  <si>
    <t>Montáž obložení stropu podkladový rošt</t>
  </si>
  <si>
    <t>Podkladový rošt podlahy ve skladbě č. 3 - hranoly profil 100/100 mm; (14,85*7)</t>
  </si>
  <si>
    <t>Rošt stropu z dřevěných I-nosníků; 14,85*18</t>
  </si>
  <si>
    <t>762430011.CDC</t>
  </si>
  <si>
    <t>Obložení stěn z cementotřískových desek CETRIS tl 10 mm na sraz šroubovaných</t>
  </si>
  <si>
    <t>č.m.: 203; 7,38</t>
  </si>
  <si>
    <t>č.m.: 204; 2,19</t>
  </si>
  <si>
    <t>762511296</t>
  </si>
  <si>
    <t>Podlahové kce podkladové dvouvrstvé z desek OSB tl 2x18 mm broušených na pero a drážku šroubovaných</t>
  </si>
  <si>
    <t>762595001</t>
  </si>
  <si>
    <t>Spojovací prostředky pro položení dřevěných podlah a zakrytí kanálů</t>
  </si>
  <si>
    <t>Podkladový rošt podlahy ve skladbě č. 3 - hranoly profil 100/100 mm; 14,85*4,05</t>
  </si>
  <si>
    <t>762822120</t>
  </si>
  <si>
    <t>Montáž stropního trámu z hraněného řeziva průřezové pl přes 144 do 288 cm2 s výměnami</t>
  </si>
  <si>
    <t>762842131</t>
  </si>
  <si>
    <t>Montáž podbíjení střech šikmých vnějšího přesahu š do 0,8 m z palubek</t>
  </si>
  <si>
    <t>Přesahy střešní římsy</t>
  </si>
  <si>
    <t>okapová hrana r.š. 450 mm; 16,45*0,45*2</t>
  </si>
  <si>
    <t>Štítová hrana r.š. 1500 mm; (7,3*1,5)*4</t>
  </si>
  <si>
    <t>998762202</t>
  </si>
  <si>
    <t>Přesun hmot procentní pro kce tesařské v objektech v přes 6 do 12 m</t>
  </si>
  <si>
    <t>764212662</t>
  </si>
  <si>
    <t>Oplechování rovné okapové hrany z Pz s povrchovou úpravou rš 200 mm</t>
  </si>
  <si>
    <t>žlabová hrana; 16,45*2</t>
  </si>
  <si>
    <t>Polovalby; 4,35*2</t>
  </si>
  <si>
    <t>764226444</t>
  </si>
  <si>
    <t>Oplechování parapetů rovných celoplošně lepené z Al plechu rš 330 mm</t>
  </si>
  <si>
    <t>764314612</t>
  </si>
  <si>
    <t>Lemování prostupů střech s krytinou skládanou nebo plechovou bez lišty z Pz s povrchovou úpravou</t>
  </si>
  <si>
    <t>komín r.š. 600 mm; (0,65+1,65)*2*0,6</t>
  </si>
  <si>
    <t>764511602</t>
  </si>
  <si>
    <t>Žlab podokapní půlkruhový z Pz s povrchovou úpravou rš 330 mm</t>
  </si>
  <si>
    <t>764511622</t>
  </si>
  <si>
    <t>Roh nebo kout půlkruhového podokapního žlabu z Pz s povrchovou úpravou rš 330 mm</t>
  </si>
  <si>
    <t>764511642</t>
  </si>
  <si>
    <t>Kotlík oválný (trychtýřový) pro podokapní žlaby z Pz s povrchovou úpravou 330/100 mm</t>
  </si>
  <si>
    <t>764518622</t>
  </si>
  <si>
    <t>Svody kruhové včetně objímek, kolen, odskoků z Pz s povrchovou úpravou průměru 100 mm</t>
  </si>
  <si>
    <t>4,5*4</t>
  </si>
  <si>
    <t>998764202</t>
  </si>
  <si>
    <t>Přesun hmot procentní pro konstrukce klempířské v objektech v přes 6 do 12 m</t>
  </si>
  <si>
    <t>28329036</t>
  </si>
  <si>
    <t>fólie kontaktní difuzně propustná pro doplňkovou hydroizolační vrstvu, třívrstvá mikroporézní PP 150g/m2 s integrovanou samolepící páskou</t>
  </si>
  <si>
    <t>Materiál + prořez 5% + přesahy 10%; 240,17*1,15</t>
  </si>
  <si>
    <t>59244027</t>
  </si>
  <si>
    <t>plošina stoupací kovová š 250mm d 880mm</t>
  </si>
  <si>
    <t>59244028</t>
  </si>
  <si>
    <t>plošina stoupací kovová š 250mm d 410mm</t>
  </si>
  <si>
    <t>59244057</t>
  </si>
  <si>
    <t>taška betonová větrací velmi hladká s povrchovou úpravou se zvýšenou ochranou</t>
  </si>
  <si>
    <t>59244406</t>
  </si>
  <si>
    <t>hák protisněhový</t>
  </si>
  <si>
    <t>59660255</t>
  </si>
  <si>
    <t>nástavec odvětrání kovový D 125mm</t>
  </si>
  <si>
    <t>765123012</t>
  </si>
  <si>
    <t>Krytina betonová drážková s povrchovou úpravou skládaná na sucho sklonu do 30°</t>
  </si>
  <si>
    <t>765123122</t>
  </si>
  <si>
    <t>Krytina betonová univerzální ochranná a větrací mřížka okapové hrany</t>
  </si>
  <si>
    <t>765123212</t>
  </si>
  <si>
    <t>Krytina betonová drážková nárožní hrana provětrávaná z hřebenáčů s povrchovou úpravou</t>
  </si>
  <si>
    <t>765123312</t>
  </si>
  <si>
    <t>Krytina betonová drážková hřeben provětrávaný z hřebenáčů s povrchovou úpravou</t>
  </si>
  <si>
    <t>765123911</t>
  </si>
  <si>
    <t>Příplatek ke krytině betonové za sklon přes 30° do 40°</t>
  </si>
  <si>
    <t>765125011</t>
  </si>
  <si>
    <t>Montáž betonové speciální tašky (větrací, protisněhové, prostupové) drážkové na sucho</t>
  </si>
  <si>
    <t>16*2</t>
  </si>
  <si>
    <t>765125202</t>
  </si>
  <si>
    <t>Montáž nástavce pro odvětrání kanalizace pro betonovou krytinu</t>
  </si>
  <si>
    <t>765125351</t>
  </si>
  <si>
    <t>Montáž střešní stoupací plošiny délky do 450 mm pro betonovou krytinu</t>
  </si>
  <si>
    <t>765125352</t>
  </si>
  <si>
    <t>Montáž střešní stoupací plošiny délky do 900 mm pro betonovou krytinu</t>
  </si>
  <si>
    <t>765125401</t>
  </si>
  <si>
    <t>Montáž protisněhového háku pro betonovou krytinu</t>
  </si>
  <si>
    <t>Počet kusů 6 kusů / m2</t>
  </si>
  <si>
    <t>240,17*6</t>
  </si>
  <si>
    <t>Přepočet na celé kusy; 1442-1441,02</t>
  </si>
  <si>
    <t>7651312aX</t>
  </si>
  <si>
    <t>Montáž skládané krytiny do 40° přiřezáním</t>
  </si>
  <si>
    <t>Nárožní krokev - profil 120/140 mm; (4,2*4)*2</t>
  </si>
  <si>
    <t>765191011</t>
  </si>
  <si>
    <t>Montáž pojistné hydroizolační nebo parotěsné fólie kladené ve sklonu do 30° volně na krokve</t>
  </si>
  <si>
    <t>765191091</t>
  </si>
  <si>
    <t>Příplatek k cenám montáž pojistné hydroizolační nebo parotěsné fólie za sklon přes 30°</t>
  </si>
  <si>
    <t>765192001</t>
  </si>
  <si>
    <t>Nouzové (provizorní) zakrytí střechy plachtou</t>
  </si>
  <si>
    <t>998765202</t>
  </si>
  <si>
    <t>Přesun hmot procentní pro krytiny skládané v objektech v přes 6 do 12 m</t>
  </si>
  <si>
    <t>54914123</t>
  </si>
  <si>
    <t>dveřní kování interiérové rozetové klika/klika</t>
  </si>
  <si>
    <t>61124060</t>
  </si>
  <si>
    <t>zateplovací sada střešních oken rám 78x118cm</t>
  </si>
  <si>
    <t>61124584</t>
  </si>
  <si>
    <t>okno střešní dřevěné bílé PU povrch výklopně-kyvné, izolační trojsklo 78x118cm, Uw=1,1W/m2K Al oplechování</t>
  </si>
  <si>
    <t>61162072</t>
  </si>
  <si>
    <t>dveře jednokřídlé voštinové povrch laminátový plné 600x1970-2100mm</t>
  </si>
  <si>
    <t>61162073</t>
  </si>
  <si>
    <t>dveře jednokřídlé voštinové povrch laminátový plné 700x1970-2100mm</t>
  </si>
  <si>
    <t>61162074</t>
  </si>
  <si>
    <t>dveře jednokřídlé voštinové povrch laminátový plné 800x1970-2100mm</t>
  </si>
  <si>
    <t>61162075</t>
  </si>
  <si>
    <t>dveře jednokřídlé voštinové povrch laminátový plné 900x1970-2100mm</t>
  </si>
  <si>
    <t>61182307</t>
  </si>
  <si>
    <t>zárubeň jednokřídlá obložková s laminátovým povrchem tl stěny 60-150mm rozměru 600-1100/1970, 2100mm</t>
  </si>
  <si>
    <t>61182308</t>
  </si>
  <si>
    <t>zárubeň jednokřídlá obložková s laminátovým povrchem tl stěny 160-250mm rozměru 600-1100/1970, 2100mm</t>
  </si>
  <si>
    <t>61182309</t>
  </si>
  <si>
    <t>zárubeň jednokřídlá obložková s laminátovým povrchem tl stěny 260-350mm rozměru 600-1100/1970, 2100mm</t>
  </si>
  <si>
    <t>766641234.1</t>
  </si>
  <si>
    <t>Pozice č. Sch2 - Dodávka a montáž dřevěného zábradlí schodišťové konstrukce se svislými příčlemi, SM - dřev. madlem v. 1000 mm, vč. povrchové úpravy a kotvení</t>
  </si>
  <si>
    <t>766660171</t>
  </si>
  <si>
    <t>Montáž dveřních křídel otvíravých jednokřídlových š do 0,8 m do obložkové zárubně</t>
  </si>
  <si>
    <t>766660172</t>
  </si>
  <si>
    <t>Montáž dveřních křídel otvíravých jednokřídlových š přes 0,8 m do obložkové zárubně</t>
  </si>
  <si>
    <t>766660729</t>
  </si>
  <si>
    <t>Montáž dveřního interiérového kování - štítku s klikou</t>
  </si>
  <si>
    <t>766671024</t>
  </si>
  <si>
    <t>Montáž střešního okna do krytiny tvarované 78 x 118 cm</t>
  </si>
  <si>
    <t>766682111</t>
  </si>
  <si>
    <t>Montáž zárubní obložkových pro dveře jednokřídlové tl stěny do 170 mm</t>
  </si>
  <si>
    <t>Dveře 700 mm; 3</t>
  </si>
  <si>
    <t>Dveře 800 mm; 1</t>
  </si>
  <si>
    <t>766682112</t>
  </si>
  <si>
    <t>Montáž zárubní obložkových pro dveře jednokřídlové tl stěny přes 170 do 350 mm</t>
  </si>
  <si>
    <t>Dveře 600mm; 2</t>
  </si>
  <si>
    <t>Dveře 700 mm; 1</t>
  </si>
  <si>
    <t>Dveře 900 mm; 2+2</t>
  </si>
  <si>
    <t>998766202</t>
  </si>
  <si>
    <t>Přesun hmot procentní pro kce truhlářské v objektech v přes 6 do 12 m</t>
  </si>
  <si>
    <t>998767201</t>
  </si>
  <si>
    <t>Přesun hmot procentní pro zámečnické konstrukce v objektech v do 6 m</t>
  </si>
  <si>
    <t>X23611</t>
  </si>
  <si>
    <t>Pozice č. Op2- Dodávka a montáž ocelového zábradlí vstupního schodiště - Bližší specifikace viz. projektová dokumentace.</t>
  </si>
  <si>
    <t>59623112</t>
  </si>
  <si>
    <t>pásek obkladový cihlový hladký 280x65x14mm červený</t>
  </si>
  <si>
    <t>Materiál + prořez 10%; ((2,475+(0,233+0,167)*1,65*3)*1,1)/(0,28*0,065)</t>
  </si>
  <si>
    <t>Přepočet na celé kusy; 270-269,258</t>
  </si>
  <si>
    <t>59761160</t>
  </si>
  <si>
    <t>dlažba keramická slinutá mrazuvzdorná povrch hladký/matný tl do 10mm přes 9 do 12ks/m2</t>
  </si>
  <si>
    <t>Materiál + prořez 10%; 20,11*1,1</t>
  </si>
  <si>
    <t>59761184</t>
  </si>
  <si>
    <t>sokl keramický mrazuvzdorný povrch hladký/matný tl do 10mm výšky přes 65 do 90mm</t>
  </si>
  <si>
    <t>Materiál + prořez 10%; 38,59*1,1</t>
  </si>
  <si>
    <t>69752182</t>
  </si>
  <si>
    <t>schodová hrana a lišta</t>
  </si>
  <si>
    <t>Materiál + prořez 10%; 4,95*1,1</t>
  </si>
  <si>
    <t>771121011</t>
  </si>
  <si>
    <t>Nátěr penetrační na podlahu</t>
  </si>
  <si>
    <t>29,965+(0,233+0,167)*1,65*3</t>
  </si>
  <si>
    <t>771151012</t>
  </si>
  <si>
    <t>Samonivelační stěrka podlah pevnosti 20 MPa tl přes 3 do 5 mm</t>
  </si>
  <si>
    <t>2,475+20,11+7,38</t>
  </si>
  <si>
    <t>771161022</t>
  </si>
  <si>
    <t>Montáž profilu pro schodové hrany nebo ukončení dlažby</t>
  </si>
  <si>
    <t>771273123</t>
  </si>
  <si>
    <t>Montáž obkladů stupnic z dlaždic keramických reliéfních nebo z dekorů lepených cementovým standardním lepidlem š přes 250 do 300 mm</t>
  </si>
  <si>
    <t>771273232</t>
  </si>
  <si>
    <t>Montáž obkladů podstupnic z dlaždic keramických hladkých lepených cementovým standardním lepidlem v přes 150 do 200 mm</t>
  </si>
  <si>
    <t>1,65*3</t>
  </si>
  <si>
    <t>771474112</t>
  </si>
  <si>
    <t>Montáž soklů z dlaždic keramických rovných lepených cementovým flexibilním lepidlem v přes 65 do 90 mm</t>
  </si>
  <si>
    <t>č.m.: 203; (2,2+3,4)*2</t>
  </si>
  <si>
    <t>č.m.: 204; (2,2+1)*2</t>
  </si>
  <si>
    <t>771531051</t>
  </si>
  <si>
    <t>Montáž podlahy z dlaždic cihelných lepením flexibilním lepidlem přes 35 do 45 ks/m2</t>
  </si>
  <si>
    <t>Podesta schodiště č. Sch1; 1,65*1,5</t>
  </si>
  <si>
    <t>771574417</t>
  </si>
  <si>
    <t>Montáž podlah keramických hladkých lepených cementovým flexibilním lepidlem přes 12 do 19 ks/m2</t>
  </si>
  <si>
    <t>5,22+2,66+2,66</t>
  </si>
  <si>
    <t>7,38+2,19</t>
  </si>
  <si>
    <t>771591112</t>
  </si>
  <si>
    <t>Izolace pod dlažbu nátěrem nebo stěrkou ve dvou vrstvách</t>
  </si>
  <si>
    <t>Hydroizolace koupelny č.m.: 203; 7,38</t>
  </si>
  <si>
    <t>771591264</t>
  </si>
  <si>
    <t>Izolace těsnícími pásy mezi podlahou a stěnou</t>
  </si>
  <si>
    <t>Hydroizolace koupelny č.m.: 203; (3,4+2,2+0,15)*2</t>
  </si>
  <si>
    <t>998771202</t>
  </si>
  <si>
    <t>Přesun hmot procentní pro podlahy z dlaždic v objektech v přes 6 do 12 m</t>
  </si>
  <si>
    <t>413Hn6008-01</t>
  </si>
  <si>
    <t>Soklové lišty V50 potažené vinylem</t>
  </si>
  <si>
    <t>Materiál + prořez 10%; 138,08*1,1</t>
  </si>
  <si>
    <t>55343221</t>
  </si>
  <si>
    <t>Lišta přechodová 459H 30 mm, vrtaná, dekor Al</t>
  </si>
  <si>
    <t>Materiál + prořez 10%; 9,5*1,1</t>
  </si>
  <si>
    <t>60756111</t>
  </si>
  <si>
    <t>linoleum přírodní třída zátěže 34/43, hořlavost Cfl-s1 tl 2,5mm</t>
  </si>
  <si>
    <t>Materiál + prořez 10%; 164,37*1,1</t>
  </si>
  <si>
    <t>775429121</t>
  </si>
  <si>
    <t>Montáž podlahové lišty přechodové připevněné vruty</t>
  </si>
  <si>
    <t>1.NP; 0,9*2+1,1+0,8+0,7*2+0,6*2</t>
  </si>
  <si>
    <t>2.NP; 0,9*2+0,7*2</t>
  </si>
  <si>
    <t>776111111</t>
  </si>
  <si>
    <t>Broušení anhydritového podkladu povlakových podlah</t>
  </si>
  <si>
    <t>776111311</t>
  </si>
  <si>
    <t>Vysátí podkladu povlakových podlah</t>
  </si>
  <si>
    <t>776121321</t>
  </si>
  <si>
    <t>Neředěná penetrace savého podkladu povlakových podlah</t>
  </si>
  <si>
    <t>776141112</t>
  </si>
  <si>
    <t>Stěrka podlahová nivelační pro vyrovnání podkladu povlakových podlah pevnosti 20 MPa tl přes 3 do 5 mm</t>
  </si>
  <si>
    <t>776221111</t>
  </si>
  <si>
    <t>Lepení pásů z PVC standardním lepidlem</t>
  </si>
  <si>
    <t>776411111</t>
  </si>
  <si>
    <t>Montáž obvodových soklíků výšky do 80 mm</t>
  </si>
  <si>
    <t>776421711</t>
  </si>
  <si>
    <t>Vložení nařezaných pásků z podlahoviny do lišt</t>
  </si>
  <si>
    <t>č.m.: 201; (4,9+7)*2</t>
  </si>
  <si>
    <t>č.m.: 202; (7+4,85)*2</t>
  </si>
  <si>
    <t>č.m.: 205; (4,7+4,5)*2</t>
  </si>
  <si>
    <t>776991121</t>
  </si>
  <si>
    <t>Základní čištění nově položených podlahovin vysátím a setřením vlhkým mopem</t>
  </si>
  <si>
    <t>49,11+5,13+4,9+14,19</t>
  </si>
  <si>
    <t>34,29+33,95+22,8</t>
  </si>
  <si>
    <t>998776202</t>
  </si>
  <si>
    <t>Přesun hmot procentní pro podlahy povlakové v objektech v přes 6 do 12 m</t>
  </si>
  <si>
    <t>19416012</t>
  </si>
  <si>
    <t>lišta ukončovací nerezová 10mm</t>
  </si>
  <si>
    <t>Materiál + prořez 10%; 39,1*1,1</t>
  </si>
  <si>
    <t>597610000</t>
  </si>
  <si>
    <t>obkládačky keramické 25 x 33 x 0,7 cm - bude upřesněno dle výběru investora do 450,- Kč/m2</t>
  </si>
  <si>
    <t>Materiál + prořez 10%; 57,88*1,1</t>
  </si>
  <si>
    <t>781121011</t>
  </si>
  <si>
    <t>Nátěr penetrační na stěnu</t>
  </si>
  <si>
    <t>č.m.: 105; (0,9+2,95)*2*1,6</t>
  </si>
  <si>
    <t>č.m.: 106; (0,9+2,95)*2*1,6</t>
  </si>
  <si>
    <t>č.m.:203; (2,2+3,4+0,15)*2*2</t>
  </si>
  <si>
    <t>č.m.: 204; (1+2,2)*2*1,6</t>
  </si>
  <si>
    <t>781131112</t>
  </si>
  <si>
    <t>Izolace pod obklad nátěrem nebo stěrkou ve dvou vrstvách</t>
  </si>
  <si>
    <t>č.m.: 204; (2,2+3,4)*2*0,3+(1,8+0,9)*1,7</t>
  </si>
  <si>
    <t>781131241</t>
  </si>
  <si>
    <t>Izolace pod obklad těsnícími pásy vnitřní kout</t>
  </si>
  <si>
    <t>781131242</t>
  </si>
  <si>
    <t>Izolace pod obklad těsnícími pásy vnější roh</t>
  </si>
  <si>
    <t>781131264</t>
  </si>
  <si>
    <t>Izolace pod obklad těsnícími pásy mezi podlahou a stěnou</t>
  </si>
  <si>
    <t>0,3*7+2</t>
  </si>
  <si>
    <t>781161021</t>
  </si>
  <si>
    <t>Montáž profilu ukončujícího rohového nebo vanového</t>
  </si>
  <si>
    <t>č.m.: 105; (0,9+2,95)*2+0,9</t>
  </si>
  <si>
    <t>č.m.: 106; (0,9+2,95)*2+0,9</t>
  </si>
  <si>
    <t>č.m.:203; (2,2+3,4+0,15)*2+2*2</t>
  </si>
  <si>
    <t>č.m.: 204; (1+2,2)*2</t>
  </si>
  <si>
    <t>781472217</t>
  </si>
  <si>
    <t>Montáž obkladů keramických hladkých lepených cementovým flexibilním lepidlem přes 12 do 19 ks/m2</t>
  </si>
  <si>
    <t>781495115</t>
  </si>
  <si>
    <t>Spárování vnitřních obkladů silikonem</t>
  </si>
  <si>
    <t>č.m.: 105; 1,6*4+0,9</t>
  </si>
  <si>
    <t>č.m.: 106; 1,6*4+0,9</t>
  </si>
  <si>
    <t>č.m.:203; 2*6</t>
  </si>
  <si>
    <t>č.m.: 204; 1,6*4</t>
  </si>
  <si>
    <t>781495141</t>
  </si>
  <si>
    <t>Průnik obkladem kruhový do DN 30</t>
  </si>
  <si>
    <t>otopná tělesa</t>
  </si>
  <si>
    <t>1.NP; 4</t>
  </si>
  <si>
    <t>2.NP; 4</t>
  </si>
  <si>
    <t>Baterie</t>
  </si>
  <si>
    <t>2.NP; 8</t>
  </si>
  <si>
    <t>781495142</t>
  </si>
  <si>
    <t>Průnik obkladem kruhový přes DN 30 do DN 90</t>
  </si>
  <si>
    <t>Odpad umyvadlo</t>
  </si>
  <si>
    <t>1.NP; 2</t>
  </si>
  <si>
    <t>2.NP; 2</t>
  </si>
  <si>
    <t>Napouštění WC</t>
  </si>
  <si>
    <t>2.NP; 1</t>
  </si>
  <si>
    <t>781495143</t>
  </si>
  <si>
    <t>Průnik obkladem kruhový přes DN 90</t>
  </si>
  <si>
    <t>Odpad WC</t>
  </si>
  <si>
    <t>Vypínače a zásuvky</t>
  </si>
  <si>
    <t>1.NP; 6</t>
  </si>
  <si>
    <t>2.NP; 6</t>
  </si>
  <si>
    <t>998781202</t>
  </si>
  <si>
    <t>Přesun hmot procentní pro obklady keramické v objektech v přes 6 do 12 m</t>
  </si>
  <si>
    <t>783203010</t>
  </si>
  <si>
    <t>Provedení napouštěcího jednonásobného nátěru tesařských konstrukcí nezabudovaných do konstrukce</t>
  </si>
  <si>
    <t>Pozednice - profil 160/140 mm; (16,45*2)*(0,16+0,14)*2</t>
  </si>
  <si>
    <t>Vaznice - profil 260/280 mm; (16,45*2)*(0,26+0,28)*2</t>
  </si>
  <si>
    <t>Krokev - profil 120/160 mm; (7,3*30+6,2*4+4,95*4+2,35*2+1,4*4)*(0,12+0,16)*2</t>
  </si>
  <si>
    <t>Nárožní krokev - profil 120/140 mm; (4,2*4)*(0,12+0,14)*2</t>
  </si>
  <si>
    <t>Kleština - profil 60/160 mm; (4,45*33)*(0,06+0,16)*2</t>
  </si>
  <si>
    <t>Podkladový rošt podlahy ve skladbě č. 3 - hranoly profil 100/100 mm; (14,85*7)*(0,1+0,1)*2</t>
  </si>
  <si>
    <t>783218111</t>
  </si>
  <si>
    <t>Lazurovací dvojnásobný syntetický nátěr tesařských konstrukcí</t>
  </si>
  <si>
    <t>783933171</t>
  </si>
  <si>
    <t>Penetrační epoxidový nátěr hrubých betonových podlah</t>
  </si>
  <si>
    <t>Podlaha</t>
  </si>
  <si>
    <t>č.m.: 107; 7,6</t>
  </si>
  <si>
    <t>č.m.: 108; 48,99</t>
  </si>
  <si>
    <t>Sokl v. 100 mm</t>
  </si>
  <si>
    <t>č.m.: 107; (3,7+1,95)*2*0,1</t>
  </si>
  <si>
    <t>č.m.: 1078; (10,2+4,85+0,2+0,25)*2*0,1</t>
  </si>
  <si>
    <t>783937163</t>
  </si>
  <si>
    <t>Krycí dvojnásobný epoxidový rozpouštědlový nátěr betonové podlahy</t>
  </si>
  <si>
    <t>784181121</t>
  </si>
  <si>
    <t>Hloubková jednonásobná bezbarvá penetrace podkladu v místnostech v do 3,80 m</t>
  </si>
  <si>
    <t>143,516+572,063+212,355</t>
  </si>
  <si>
    <t>784211101</t>
  </si>
  <si>
    <t>Dvojnásobné bílé malby ze směsí za mokra výborně oděruvzdorných v místnostech v do 3,80 m</t>
  </si>
  <si>
    <t>ON</t>
  </si>
  <si>
    <t>04</t>
  </si>
  <si>
    <t>Mimostaveništní doprava</t>
  </si>
  <si>
    <t>07</t>
  </si>
  <si>
    <t>Zařízení staveniště</t>
  </si>
  <si>
    <t>REKONSTRUKCE POŽÁRNÍ ZBROJNICE, ZÁTAVÍ, st.p.č. 2, parc. č. 763/1, k.ú. Zátaví - ZTI</t>
  </si>
  <si>
    <t>24,672-15,42</t>
  </si>
  <si>
    <t>Přepočet objemové jednotky na tonážní - 1 m3 / 1,6 t; 9,252*1,6</t>
  </si>
  <si>
    <t>SO 01/008</t>
  </si>
  <si>
    <t>008: Trubní vedení</t>
  </si>
  <si>
    <t>871260310</t>
  </si>
  <si>
    <t>Montáž kanalizačního potrubí hladkého plnostěnného SN 10 z polypropylenu DN 100</t>
  </si>
  <si>
    <t>Splašková kanalizace; 10</t>
  </si>
  <si>
    <t>871270310</t>
  </si>
  <si>
    <t>Montáž kanalizačního potrubí hladkého plnostěnného SN 10 z polypropylenu DN 125</t>
  </si>
  <si>
    <t>Splašková kanalizace; 7,5</t>
  </si>
  <si>
    <t>Dešťová kanalizace; 33+14+2+0,5*4</t>
  </si>
  <si>
    <t>877260310</t>
  </si>
  <si>
    <t>Montáž kolen na kanalizačním potrubí z PP nebo tvrdého PVC-U trub hladkých plnostěnných DN 100</t>
  </si>
  <si>
    <t>Splašková kanalizace; 7</t>
  </si>
  <si>
    <t>877260320</t>
  </si>
  <si>
    <t>Montáž odboček na kanalizačním potrubí z PP nebo tvrdého PVC-U trub hladkých plnostěnných DN 100</t>
  </si>
  <si>
    <t>Splašková kanalizace; 4</t>
  </si>
  <si>
    <t>877270320</t>
  </si>
  <si>
    <t>Montáž odboček na kanalizačním potrubí z PP nebo tvrdého PVC-U trub hladkých plnostěnných DN 125</t>
  </si>
  <si>
    <t>Dešťová kanalizace; 3</t>
  </si>
  <si>
    <t>877260330</t>
  </si>
  <si>
    <t>Montáž spojek na kanalizačním potrubí z PP nebo tvrdého PVC-U trub hladkých plnostěnných DN 100</t>
  </si>
  <si>
    <t>Splašková kanalizace - redukce; 2</t>
  </si>
  <si>
    <t>877260341</t>
  </si>
  <si>
    <t>Montáž lapačů střešních splavenin na kanalizačním potrubí z PP nebo tvrdého PVC-U trub hladkých plnostěnných DN 100</t>
  </si>
  <si>
    <t>877270310</t>
  </si>
  <si>
    <t>Montáž kolen na kanalizačním potrubí z PP nebo tvrdého PVC-U trub hladkých plnostěnných DN 125</t>
  </si>
  <si>
    <t>Dešťová kanalizace; 11</t>
  </si>
  <si>
    <t>HLE.HL660E</t>
  </si>
  <si>
    <t>Lapač střešních splavenin DN125/110, s košem pro zachytávání nečistot, ZU - suchá klapka, s čistícím víčkem a těsnicím kroužkem pr.  75/90/100/110/120/125mm</t>
  </si>
  <si>
    <t>PPL.1001</t>
  </si>
  <si>
    <t>KG trubka Pipelife SN4 DN100x1m KOEX odpadní potrubí s napěněnou střední vrstvou z PVC</t>
  </si>
  <si>
    <t>Splašková kanalizace; 2</t>
  </si>
  <si>
    <t>PPL.1002</t>
  </si>
  <si>
    <t>KG trubka Pipelife SN4 DN110x2m KOEX odpadní potrubí s napěněnou střední vrstvou z PVC</t>
  </si>
  <si>
    <t>PPL.1251</t>
  </si>
  <si>
    <t>KG trubka Pipelife SN4 DN125x1m KOEX odpadní potrubí s napěněnou střední vrstvou z PVC</t>
  </si>
  <si>
    <t>Dešťová kanalizace; 4</t>
  </si>
  <si>
    <t>PPL.1252</t>
  </si>
  <si>
    <t>KG trubka Pipelife SN4 DN125x2m KOEX odpadní potrubí s napěněnou střední vrstvou z PVC</t>
  </si>
  <si>
    <t>Dešťová kanalizace; 9</t>
  </si>
  <si>
    <t>PPL.1255</t>
  </si>
  <si>
    <t>KG trubka PipelifeSN4 DN125x5m KOEX odpadní potrubí s napěněnou střední vrstvou z PVC</t>
  </si>
  <si>
    <t>Dešťová kanalizace; 7</t>
  </si>
  <si>
    <t>PPL.KGB10045</t>
  </si>
  <si>
    <t>KG koleno Pipelife 45° DN100 tvarovka pro hladké PVC potrubí</t>
  </si>
  <si>
    <t>PPL.KGB10087</t>
  </si>
  <si>
    <t>KG koleno Pipelife 87° DN100 tvarovka pro hladké PVC potrubí</t>
  </si>
  <si>
    <t>PPL.KGB12545</t>
  </si>
  <si>
    <t>KG koleno Pipelife 45° DN125 tvarovka pro hladké PVC potrubí</t>
  </si>
  <si>
    <t>PPL.KGB12587</t>
  </si>
  <si>
    <t>KG koleno Pipelife 87° DN125 tvarovka pro hladké PVC potrubí</t>
  </si>
  <si>
    <t>PPL.KGEA1251004</t>
  </si>
  <si>
    <t>KG odbočka Pipelife 45° DN125x100 tvarovka pro hladké PVC potrubí</t>
  </si>
  <si>
    <t>PPL.KGEA1251254</t>
  </si>
  <si>
    <t>KG odbočka Pipelife 45° DN125x125 tvarovka pro hladké PVC potrubí</t>
  </si>
  <si>
    <t>PPL.KGR125100</t>
  </si>
  <si>
    <t>KG Pipelife redukce DN125x100 tvarovka pro hladké PVC potrubí</t>
  </si>
  <si>
    <t>998276101</t>
  </si>
  <si>
    <t>Přesun hmot pro trubní vedení z trub z plastických hmot otevřený výkop</t>
  </si>
  <si>
    <t>SO 01/721</t>
  </si>
  <si>
    <t>721: Kanalizace</t>
  </si>
  <si>
    <t>28611944</t>
  </si>
  <si>
    <t>čistící kus kanalizační PVC DN 110</t>
  </si>
  <si>
    <t>721171902</t>
  </si>
  <si>
    <t>Potrubí z PP vsazení odbočky do hrdla DN 40</t>
  </si>
  <si>
    <t>721171903</t>
  </si>
  <si>
    <t>Potrubí z PP vsazení odbočky do hrdla DN 50</t>
  </si>
  <si>
    <t>721171905</t>
  </si>
  <si>
    <t>Potrubí z PP vsazení odbočky do hrdla DN 110</t>
  </si>
  <si>
    <t>721173746</t>
  </si>
  <si>
    <t>Potrubí kanalizační z PE větrací DN 100</t>
  </si>
  <si>
    <t>721174005</t>
  </si>
  <si>
    <t>Potrubí kanalizační z PP svodné DN 110</t>
  </si>
  <si>
    <t>721174042</t>
  </si>
  <si>
    <t>Potrubí kanalizační z PP připojovací DN 40</t>
  </si>
  <si>
    <t>721174043</t>
  </si>
  <si>
    <t>Potrubí kanalizační z PP připojovací DN 50</t>
  </si>
  <si>
    <t>721174045</t>
  </si>
  <si>
    <t>Potrubí kanalizační z PP připojovací DN 110</t>
  </si>
  <si>
    <t>721194104</t>
  </si>
  <si>
    <t>Vyvedení a upevnění odpadních výpustek DN 40</t>
  </si>
  <si>
    <t>721194105</t>
  </si>
  <si>
    <t>Vyvedení a upevnění odpadních výpustek DN 50</t>
  </si>
  <si>
    <t>721194109</t>
  </si>
  <si>
    <t>Vyvedení a upevnění odpadních výpustek DN 110</t>
  </si>
  <si>
    <t>721211402</t>
  </si>
  <si>
    <t>Vpusť podlahová s vodorovným odtokem DN 40/50 s automatickým vztlakovým uzávěrem mřížka nerez 115x115</t>
  </si>
  <si>
    <t>721212123</t>
  </si>
  <si>
    <t>Odtokový sprchový žlab délky 800 mm s krycím roštem a zápachovou uzávěrkou</t>
  </si>
  <si>
    <t>721279153</t>
  </si>
  <si>
    <t>Montáž hlavice ventilační polypropylen PP DN 110 ostatní typ</t>
  </si>
  <si>
    <t>721290111</t>
  </si>
  <si>
    <t>Zkouška těsnosti potrubí kanalizace vodou DN do 125</t>
  </si>
  <si>
    <t>998721201</t>
  </si>
  <si>
    <t>Přesun hmot procentní pro vnitřní kanalizaci v objektech v do 6 m</t>
  </si>
  <si>
    <t>SO 01/722</t>
  </si>
  <si>
    <t>722: Vodovod</t>
  </si>
  <si>
    <t>722174001</t>
  </si>
  <si>
    <t>Potrubí vodovodní plastové PPR svar polyfúze PN 16 D 16x2,2 mm</t>
  </si>
  <si>
    <t>722174003</t>
  </si>
  <si>
    <t>Potrubí vodovodní plastové PPR svar polyfúze PN 16 D 25x3,5 mm</t>
  </si>
  <si>
    <t>722174004</t>
  </si>
  <si>
    <t>Potrubí vodovodní plastové PPR svar polyfúze PN 16 D 32x4,4 mm</t>
  </si>
  <si>
    <t>722181231</t>
  </si>
  <si>
    <t>Ochrana vodovodního potrubí přilepenými termoizolačními trubicemi z PE tl přes 9 do 13 mm DN do 22 mm</t>
  </si>
  <si>
    <t>722181232</t>
  </si>
  <si>
    <t>Ochrana vodovodního potrubí přilepenými termoizolačními trubicemi z PE tl přes 9 do 13 mm DN přes 22 do 45 mm</t>
  </si>
  <si>
    <t>722190401</t>
  </si>
  <si>
    <t>Vyvedení a upevnění výpustku DN do 25</t>
  </si>
  <si>
    <t>722221134</t>
  </si>
  <si>
    <t>Ventil výtokový G 1/2" s jedním závitem</t>
  </si>
  <si>
    <t>722231073</t>
  </si>
  <si>
    <t>Ventil zpětný mosazný G 3/4" PN 10 do 110°C se dvěma závity</t>
  </si>
  <si>
    <t>722231142</t>
  </si>
  <si>
    <t>Ventil závitový pojistný rohový G 3/4"</t>
  </si>
  <si>
    <t>722232044</t>
  </si>
  <si>
    <t>Kohout kulový přímý G 3/4" PN 42 do 185°C vnitřní závit</t>
  </si>
  <si>
    <t>722234262</t>
  </si>
  <si>
    <t>Filtr mosazný G 3/8" PN 20 do 80°C s 2x vnitřním závitem</t>
  </si>
  <si>
    <t>722290234</t>
  </si>
  <si>
    <t>Proplach a dezinfekce vodovodního potrubí DN do 80</t>
  </si>
  <si>
    <t>722290246</t>
  </si>
  <si>
    <t>Zkouška těsnosti vodovodního potrubí plastového DN do 40</t>
  </si>
  <si>
    <t>998722201</t>
  </si>
  <si>
    <t>Přesun hmot procentní pro vnitřní vodovod v objektech v do 6 m</t>
  </si>
  <si>
    <t>SO 01/725</t>
  </si>
  <si>
    <t>725: Zařizovací předměty</t>
  </si>
  <si>
    <t>55145615</t>
  </si>
  <si>
    <t>baterie umyvadlová nástěnná páková 150mm chrom</t>
  </si>
  <si>
    <t>55166827</t>
  </si>
  <si>
    <t>sedátko záchodové plastové bílé</t>
  </si>
  <si>
    <t>55431086</t>
  </si>
  <si>
    <t>zásobník papírových ručníků skládaných komaxit bílý</t>
  </si>
  <si>
    <t>55431093</t>
  </si>
  <si>
    <t>zásobník toaletních papírů komaxit bílý D 220mm</t>
  </si>
  <si>
    <t>55431099</t>
  </si>
  <si>
    <t>dávkovač tekutého mýdla bílý 0,35L</t>
  </si>
  <si>
    <t>55779012</t>
  </si>
  <si>
    <t xml:space="preserve">štětka na WC závěsná nebo na podlahu kartáč nylon nerezové záchytné pouzdro lesk </t>
  </si>
  <si>
    <t>725112022</t>
  </si>
  <si>
    <t>Klozet keramický závěsný na nosné stěny odpad vodorovný</t>
  </si>
  <si>
    <t>725119131</t>
  </si>
  <si>
    <t>Montáž klozetových sedátek standardních</t>
  </si>
  <si>
    <t>725211602</t>
  </si>
  <si>
    <t>Umyvadlo keramické bílé šířky 550 mm bez krytu na sifon připevněné na stěnu šrouby</t>
  </si>
  <si>
    <t>725211604</t>
  </si>
  <si>
    <t>Umyvadlo keramické bílé šířky 650 mm bez krytu na sifon připevněné na stěnu šrouby</t>
  </si>
  <si>
    <t>725244144</t>
  </si>
  <si>
    <t>Dveře sprchové polorámové skleněné tl. 6 mm otvíravé jednokřídlové do niky na vaničku šířky 1000 mm</t>
  </si>
  <si>
    <t>725291652</t>
  </si>
  <si>
    <t>Montáž dávkovače tekutého mýdla</t>
  </si>
  <si>
    <t>725291653</t>
  </si>
  <si>
    <t>Montáž zásobníku toaletních papírů</t>
  </si>
  <si>
    <t>725291654</t>
  </si>
  <si>
    <t>Montáž zásobníku papírových ručníků</t>
  </si>
  <si>
    <t>725291664</t>
  </si>
  <si>
    <t>Montáž štětky závěsné</t>
  </si>
  <si>
    <t>725813111</t>
  </si>
  <si>
    <t>Ventil rohový bez připojovací trubičky nebo flexi hadičky G 1/2"</t>
  </si>
  <si>
    <t>725822611</t>
  </si>
  <si>
    <t>Baterie umyvadlová stojánková páková bez výpusti</t>
  </si>
  <si>
    <t>725829121</t>
  </si>
  <si>
    <t>Montáž baterie umyvadlové nástěnné pákové a klasické ostatní typ</t>
  </si>
  <si>
    <t>725841354</t>
  </si>
  <si>
    <t>Baterie sprchová automatická s termostatickým ventilem a sprchovou růžicí</t>
  </si>
  <si>
    <t>725861101</t>
  </si>
  <si>
    <t>Zápachová uzávěrka pro umyvadla DN 32</t>
  </si>
  <si>
    <t>998725201</t>
  </si>
  <si>
    <t>Přesun hmot procentní pro zařizovací předměty v objektech v do 6 m</t>
  </si>
  <si>
    <t>SO 01/726</t>
  </si>
  <si>
    <t>726: Předstěnové instalace</t>
  </si>
  <si>
    <t>55281794</t>
  </si>
  <si>
    <t>tlačítko pro ovládání WC zepředu plast dvě množství vody 246x164mm</t>
  </si>
  <si>
    <t>726111041</t>
  </si>
  <si>
    <t>Instalační předstěna pro klozet s ovládáním shora v 820 mm závěsný do masivní zděné kce</t>
  </si>
  <si>
    <t>726131041</t>
  </si>
  <si>
    <t>Instalační předstěna pro klozet závěsný v 1120 mm s ovládáním zepředu do lehkých stěn s kovovou kcí</t>
  </si>
  <si>
    <t>726191001</t>
  </si>
  <si>
    <t>Zvukoizolační souprava pro klozet a bidet</t>
  </si>
  <si>
    <t>726191011</t>
  </si>
  <si>
    <t>Ovládací tlačítko WC pro montáž do předstěnových konstrukcí</t>
  </si>
  <si>
    <t>998726211</t>
  </si>
  <si>
    <t>Přesun hmot procentní pro instalační prefabrikáty v objektech v do 6 m</t>
  </si>
  <si>
    <t>SO 01/727</t>
  </si>
  <si>
    <t>727: Protipožární ochrana</t>
  </si>
  <si>
    <t>727213211</t>
  </si>
  <si>
    <t>Trubní ucpávka plastového potrubí bez izolace D 20 mm stropem tl 150 mm požární odolnost EI 90</t>
  </si>
  <si>
    <t>727223105</t>
  </si>
  <si>
    <t>Protipožární manžeta prostupu plastového potrubí bez izolace D 110 mm stropem tl 150 mm požární odolnost EI 90</t>
  </si>
  <si>
    <t>998727201</t>
  </si>
  <si>
    <t>Přesun hmot procentní pro protipožární ochranu v objektech v do 6 m</t>
  </si>
  <si>
    <t>Stavební rozpočet</t>
  </si>
  <si>
    <t>Název stavby:</t>
  </si>
  <si>
    <t>ZÁTAVÍ - REKONSTRUKCE POŽÁRNÍ ZBROJNICE</t>
  </si>
  <si>
    <t>Doba výstavby:</t>
  </si>
  <si>
    <t>Objednatel:</t>
  </si>
  <si>
    <t>Obec Kestřany</t>
  </si>
  <si>
    <t>Druh stavby:</t>
  </si>
  <si>
    <t>D.1.4. TPS – Vytápění</t>
  </si>
  <si>
    <t>Začátek výstavby:</t>
  </si>
  <si>
    <t>Projektant:</t>
  </si>
  <si>
    <t>Lokalita:</t>
  </si>
  <si>
    <t>Zátaví, čp. 60, st.p.č. 2, parc. č. 763/1, k.ú. Zátaví</t>
  </si>
  <si>
    <t>Konec výstavby:</t>
  </si>
  <si>
    <t>Zhotovitel:</t>
  </si>
  <si>
    <t> </t>
  </si>
  <si>
    <t>JKSO:</t>
  </si>
  <si>
    <t>Zpracováno dne:</t>
  </si>
  <si>
    <t>09.06.2025</t>
  </si>
  <si>
    <t>Zpracoval:</t>
  </si>
  <si>
    <t>Č</t>
  </si>
  <si>
    <t>Zkrácený popis / Varianta</t>
  </si>
  <si>
    <t>Množství</t>
  </si>
  <si>
    <t>Cena/MJ</t>
  </si>
  <si>
    <t>Náklady (Kč)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</si>
  <si>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</si>
  <si>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</si>
  <si>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</si>
  <si>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</si>
  <si>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</si>
  <si>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</si>
  <si>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</si>
  <si>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</si>
  <si>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</si>
  <si>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</si>
  <si>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</si>
  <si>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</si>
  <si>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</si>
  <si>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</si>
  <si>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</si>
  <si>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</si>
  <si>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</si>
  <si>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</si>
  <si>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</si>
  <si>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</si>
  <si>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</si>
  <si>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</si>
  <si>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713</t>
  </si>
  <si>
    <t>Izolace tepelné</t>
  </si>
  <si>
    <t>1</t>
  </si>
  <si>
    <t>722181214RT5</t>
  </si>
  <si>
    <t>Izolace návleková z pěnového polyetylenu vnitřní DN15 tl. stěny 20 mm</t>
  </si>
  <si>
    <t>7</t>
  </si>
  <si>
    <t>713_</t>
  </si>
  <si>
    <t>71_</t>
  </si>
  <si>
    <t>_</t>
  </si>
  <si>
    <t>P</t>
  </si>
  <si>
    <t>Varianta:</t>
  </si>
  <si>
    <t>vnitřní průměr 15 mm</t>
  </si>
  <si>
    <t>2</t>
  </si>
  <si>
    <t>722181214RT6</t>
  </si>
  <si>
    <t>Izolace návleková z pěnového polyetylenu vnitřní DN18 tl. stěny 20 mm</t>
  </si>
  <si>
    <t>vnitřní průměr 18 mm</t>
  </si>
  <si>
    <t>3</t>
  </si>
  <si>
    <t>722181215RT7</t>
  </si>
  <si>
    <t>Izolace návleková z pěnového polyetylenu vnitřní DN22 tl. stěny 25 mm</t>
  </si>
  <si>
    <t>vnitřní průměr 22 mm</t>
  </si>
  <si>
    <t>4</t>
  </si>
  <si>
    <t>722181215RT9</t>
  </si>
  <si>
    <t>Izolace návleková z pěnového polyetylenu vnitřní DN28 tl. stěny 25 mm</t>
  </si>
  <si>
    <t>vnitřní průměr 28 mm</t>
  </si>
  <si>
    <t>5</t>
  </si>
  <si>
    <t>230330091R00</t>
  </si>
  <si>
    <t>Izolace potrubí D do 76 mm</t>
  </si>
  <si>
    <t>631547114</t>
  </si>
  <si>
    <t>Pouzdro potrubní izolační ROCKWOOL 800  28/30 mm</t>
  </si>
  <si>
    <t>M</t>
  </si>
  <si>
    <t>731</t>
  </si>
  <si>
    <t>Kotelny</t>
  </si>
  <si>
    <t>731249131R00</t>
  </si>
  <si>
    <t>Montáž kotle ocel. teplovod., elektrický do 12 kW</t>
  </si>
  <si>
    <t>731_</t>
  </si>
  <si>
    <t>73_</t>
  </si>
  <si>
    <t>8</t>
  </si>
  <si>
    <t>484178162</t>
  </si>
  <si>
    <t>Elektrokotel Protherm RAY 12KE, výkon 12 kW</t>
  </si>
  <si>
    <t>9</t>
  </si>
  <si>
    <t>200-004UTVD</t>
  </si>
  <si>
    <t>Regulátor vytápění ekvitermní pro elektrokotel, včetně venkovního čidla, prokabelování a zprovoznění</t>
  </si>
  <si>
    <t>733</t>
  </si>
  <si>
    <t>Rozvod potrubí</t>
  </si>
  <si>
    <t>10</t>
  </si>
  <si>
    <t>733163102R00</t>
  </si>
  <si>
    <t>Potrubí pro vytápění a chlazení, měděné, spojované pájením, D 15 x 1,0 mm</t>
  </si>
  <si>
    <t>733_</t>
  </si>
  <si>
    <t>11</t>
  </si>
  <si>
    <t>733163103R00</t>
  </si>
  <si>
    <t>Potrubí pro vytápění a chlazení, měděné, spojované pájením, D 18 x 1,0 mm</t>
  </si>
  <si>
    <t>12</t>
  </si>
  <si>
    <t>733163104R00</t>
  </si>
  <si>
    <t>Potrubí pro vytápění a chlazení, měděné, spojované pájením, D 22 x 1,0 mm</t>
  </si>
  <si>
    <t>13</t>
  </si>
  <si>
    <t>733163105R00</t>
  </si>
  <si>
    <t>Potrubí pro vytápění a chlazení, měděné, spojované pájením, D 28 x 1,5 mm</t>
  </si>
  <si>
    <t>14</t>
  </si>
  <si>
    <t>733190106R00</t>
  </si>
  <si>
    <t>Tlaková zkouška potrubí  DN 32</t>
  </si>
  <si>
    <t>15</t>
  </si>
  <si>
    <t>733113113R00</t>
  </si>
  <si>
    <t>Příplatek za zhotovení přípojky DN 15</t>
  </si>
  <si>
    <t>734</t>
  </si>
  <si>
    <t>Armatury</t>
  </si>
  <si>
    <t>16</t>
  </si>
  <si>
    <t>734226222R00</t>
  </si>
  <si>
    <t>Ventil term.rohový,vnitř.z. Heimeier V-exakt DN 15</t>
  </si>
  <si>
    <t>734_</t>
  </si>
  <si>
    <t>17</t>
  </si>
  <si>
    <t>734263115R00</t>
  </si>
  <si>
    <t>Šroubení regulační, rohové, IVAR.DS 306 EK x DN 15</t>
  </si>
  <si>
    <t>18</t>
  </si>
  <si>
    <t>734263211R00</t>
  </si>
  <si>
    <t>Šroubení regulační dvoutrub.rohové, IVAR.DS 346 EK</t>
  </si>
  <si>
    <t>19</t>
  </si>
  <si>
    <t>734221672RT3</t>
  </si>
  <si>
    <t>Hlavice ovládání ventilů termostat. RD 80 R</t>
  </si>
  <si>
    <t>Heimeier hlavice K 6000-00</t>
  </si>
  <si>
    <t>20</t>
  </si>
  <si>
    <t>734263772R00</t>
  </si>
  <si>
    <t>Šroubení svěrné na měď  IVAR.TR 4430 15x1 mm - EK</t>
  </si>
  <si>
    <t>21</t>
  </si>
  <si>
    <t>734235123R00</t>
  </si>
  <si>
    <t>Kohout kulový,2xvnitřní záv. GIACOMINI R250D DN 25</t>
  </si>
  <si>
    <t>22</t>
  </si>
  <si>
    <t>734293223R00</t>
  </si>
  <si>
    <t>Filtr, vnitřní-vnitřní z. IVAR FIV.08412 DN 25</t>
  </si>
  <si>
    <t>23</t>
  </si>
  <si>
    <t>734215132R00</t>
  </si>
  <si>
    <t>Ventil odvzdušňovací automat. GIACOMINI R99 DN 10</t>
  </si>
  <si>
    <t>24</t>
  </si>
  <si>
    <t>722224111R00</t>
  </si>
  <si>
    <t>Kohouty plnicí a vypouštěcí DN 15</t>
  </si>
  <si>
    <t>735</t>
  </si>
  <si>
    <t>Otopná tělesa</t>
  </si>
  <si>
    <t>25</t>
  </si>
  <si>
    <t>735179110R00</t>
  </si>
  <si>
    <t>Montáž otopných těles koupelnových (žebříků)</t>
  </si>
  <si>
    <t>735_</t>
  </si>
  <si>
    <t>26</t>
  </si>
  <si>
    <t>4845183487</t>
  </si>
  <si>
    <t>Těleso otopné trubkové Linear Max-M KLMM výška 1215 mm, délka 600 mm</t>
  </si>
  <si>
    <t>27</t>
  </si>
  <si>
    <t>735157160R00</t>
  </si>
  <si>
    <t>Otopné těleso panelové Radik Ventil Kompakt 10, v. 600 mm, dl. 400 mm</t>
  </si>
  <si>
    <t>28</t>
  </si>
  <si>
    <t>735157260R00</t>
  </si>
  <si>
    <t>Otopné těleso panelové Radik Ventil Kompakt 11, v. 600 mm, dl. 400 mm</t>
  </si>
  <si>
    <t>29</t>
  </si>
  <si>
    <t>735157560R00</t>
  </si>
  <si>
    <t>Otopné těleso panelové Radik Ventil Kompakt 21, v. 600 mm, dl. 400 mm</t>
  </si>
  <si>
    <t>30</t>
  </si>
  <si>
    <t>735157561R00</t>
  </si>
  <si>
    <t>Otopné těleso panelové Radik Ventil Kompakt 21, v. 600 mm, dl. 500 mm</t>
  </si>
  <si>
    <t>31</t>
  </si>
  <si>
    <t>735157562R00</t>
  </si>
  <si>
    <t>Otopné těleso panelové Radik Ventil Kompakt 21, v. 600 mm, dl. 600 mm</t>
  </si>
  <si>
    <t>32</t>
  </si>
  <si>
    <t>735157563R00</t>
  </si>
  <si>
    <t>Otopné těleso panelové Radik Ventil Kompakt 21, v. 600 mm, dl. 700 mm</t>
  </si>
  <si>
    <t>33</t>
  </si>
  <si>
    <t>735157565R00</t>
  </si>
  <si>
    <t>Otopné těleso panelové Radik Ventil Kompakt 21, v. 600 mm, dl. 900 mm</t>
  </si>
  <si>
    <t>34</t>
  </si>
  <si>
    <t>735157583R00</t>
  </si>
  <si>
    <t>Otopné těleso panelové Radik Ventil Kompakt 21, v. 900 mm, dl. 700 mm</t>
  </si>
  <si>
    <t>900</t>
  </si>
  <si>
    <t>Ostatní</t>
  </si>
  <si>
    <t>35</t>
  </si>
  <si>
    <t>100-002UTVD</t>
  </si>
  <si>
    <t>Napuštění a odvzdušnění topného systému</t>
  </si>
  <si>
    <t>900_</t>
  </si>
  <si>
    <t>9_</t>
  </si>
  <si>
    <t>36</t>
  </si>
  <si>
    <t>100-001UTVD</t>
  </si>
  <si>
    <t>Topná zkouška</t>
  </si>
  <si>
    <t>37</t>
  </si>
  <si>
    <t>001VD</t>
  </si>
  <si>
    <t>Stavební přípomoce, doprava materiálu 5%</t>
  </si>
  <si>
    <t>Celkem:</t>
  </si>
  <si>
    <t>Poznámka:</t>
  </si>
  <si>
    <t>ZÁTAVÍ - REKONSTRUKCE POŽÁRNÍ ZBROJNICE, ZÁTAVÍ č.p. 60</t>
  </si>
  <si>
    <t>D.1.4.4 ELEKTROINSTALACE – SILNOPROUD A SLABOPROUD</t>
  </si>
  <si>
    <t>Rekapitulace nákladů</t>
  </si>
  <si>
    <t>Poplatek za zřízení odběrného místa</t>
  </si>
  <si>
    <t>ks</t>
  </si>
  <si>
    <t>Materiál silnoproud</t>
  </si>
  <si>
    <t>Montáž silnoproud</t>
  </si>
  <si>
    <t>Materiál slaboproud</t>
  </si>
  <si>
    <t>Montáž slaboproud</t>
  </si>
  <si>
    <t>Montáž na stávajících zařízeních, demontáže</t>
  </si>
  <si>
    <t>hod</t>
  </si>
  <si>
    <t>Zednické práce</t>
  </si>
  <si>
    <t>Zemní práce</t>
  </si>
  <si>
    <t>Elektroměrný pilíř</t>
  </si>
  <si>
    <t>Lehké přenosné lešení do 1,2m</t>
  </si>
  <si>
    <t>Likvidace odpadu – kontejner</t>
  </si>
  <si>
    <t>Elektroinstalace celkem</t>
  </si>
  <si>
    <t>Elektroinstalace bez DPH celkem</t>
  </si>
  <si>
    <t>Rozváděč ER</t>
  </si>
  <si>
    <t>Rozváděč R1</t>
  </si>
  <si>
    <t>Rozváděč RZ</t>
  </si>
  <si>
    <t>Rozváděč RK</t>
  </si>
  <si>
    <t>Dodávka celkem</t>
  </si>
  <si>
    <t>Materiály jmenovitě uvedené v projektu a ve výkazu výměr nejsou závazné,  jsou reprezentanty určeného</t>
  </si>
  <si>
    <t>kvalitativního standardu. zhotovitel může použít i jiných kvalitativně obdobných technických řešení.</t>
  </si>
  <si>
    <t>Písek, květen 2025</t>
  </si>
  <si>
    <t>Elektroinstalace silnoproudá</t>
  </si>
  <si>
    <t>Materiál a montáž</t>
  </si>
  <si>
    <t>mj</t>
  </si>
  <si>
    <t>Počet</t>
  </si>
  <si>
    <t>Materiál</t>
  </si>
  <si>
    <t>Mat. celkem</t>
  </si>
  <si>
    <t>Mont. Celk.</t>
  </si>
  <si>
    <t>Montáž rozváděčů ocelplechových, plastových</t>
  </si>
  <si>
    <t>Přípojková skříň SS 100</t>
  </si>
  <si>
    <t>Pojistka nožová 63A</t>
  </si>
  <si>
    <t xml:space="preserve">Ventilátor do potrubí 230 m3/hod, 200 Pa, 230V, 80W, s doběhem  </t>
  </si>
  <si>
    <t>Zásuvková skříň 1x400V/16A, 5x230V/16A, IP 44</t>
  </si>
  <si>
    <t>Připojení ohřívače vody</t>
  </si>
  <si>
    <t>Připojení elektrokotle</t>
  </si>
  <si>
    <t>Připojení snímače teploty</t>
  </si>
  <si>
    <t>Připojení regulátoru teploty</t>
  </si>
  <si>
    <t>Požární pěna</t>
  </si>
  <si>
    <t>Svítidlo včetně zdrojů a recyklačního poplatku</t>
  </si>
  <si>
    <t>LED svítidlo přisazené, LED 44 W, 4888 lm,  3000 K, kryt PC,  IP40 – označeno A</t>
  </si>
  <si>
    <t>LED svítidlo přisazené, průmyslové, LED 33 W, 4449 lm,  4000 K, kryt PC,  IP66 – označeno B</t>
  </si>
  <si>
    <t>Žárovkové svítidlo přisazené, 1x E27, interiérové, mléčné sklo, montura polykarbonát, (1x LED 15W), IP43 – označeno „C“</t>
  </si>
  <si>
    <t>Žárovkové svítidlo přisazené, interiérové, mléčné sklo, montura polykarbonát, (2 x LED 15W),IP43 označeno "D"</t>
  </si>
  <si>
    <t>LED svítidlo přisazené interierové, LED 38,4 W, 5280 lm,  4000 K, kryt PC,  IP44 – označeno E</t>
  </si>
  <si>
    <t>LED reflektor 230 V, 50W, IP 54, včetně držáku na stěnu</t>
  </si>
  <si>
    <t>Spínač kompletní</t>
  </si>
  <si>
    <t>Řazení 01</t>
  </si>
  <si>
    <t>Řazení 05</t>
  </si>
  <si>
    <t>Řazení 06</t>
  </si>
  <si>
    <t>Řazení 52</t>
  </si>
  <si>
    <t>Tlačítkový ovladač zapínací</t>
  </si>
  <si>
    <t>Tlačítkový ovladač zapínací s orientační doutnavkou</t>
  </si>
  <si>
    <t>Řazení 01, IP 44</t>
  </si>
  <si>
    <t>Řazení 05, IP 44</t>
  </si>
  <si>
    <t xml:space="preserve">Zásuvka  kompletní </t>
  </si>
  <si>
    <t>Jednoduchá zapuštěná</t>
  </si>
  <si>
    <t>Jednoduchá zapuštěná s přepěťovou ochranou</t>
  </si>
  <si>
    <t>Dvojzásuvka zapuštěná s natočenými horními zdířkami</t>
  </si>
  <si>
    <t xml:space="preserve">Dvojzásuvka s přepěťovou ochranou s natočenými horními zdířkami </t>
  </si>
  <si>
    <t>Jednoduchá zapuštěná IP 44</t>
  </si>
  <si>
    <t>Jednoduchá nástěnná IP 44</t>
  </si>
  <si>
    <t>Průmyslová nástěnná 400V, 32A</t>
  </si>
  <si>
    <t>Svorkovnice ochranného pospojování</t>
  </si>
  <si>
    <t>Krabice přístrojová hluboká pod omítku</t>
  </si>
  <si>
    <t>Krabice protahovací</t>
  </si>
  <si>
    <t>Krabicová rozvodka prům 68 mm</t>
  </si>
  <si>
    <t>Krabicová rozvodka prům 97 mm</t>
  </si>
  <si>
    <t>Krabice odbočná prům 125 mm</t>
  </si>
  <si>
    <t>Krabicová rozvodka nástěnná vč svorek, IP 54</t>
  </si>
  <si>
    <t>Vodič CYA 4</t>
  </si>
  <si>
    <t>Vodič CYA 6</t>
  </si>
  <si>
    <t>Vodič CYA 10</t>
  </si>
  <si>
    <t>Vodič CYA 25</t>
  </si>
  <si>
    <t>Svorka pro ochranné pospojování vč Cu pásku</t>
  </si>
  <si>
    <t>Trubka prům 29 mm ohebná</t>
  </si>
  <si>
    <t>Trubka prům 63 mm pancéřová</t>
  </si>
  <si>
    <t>Trubka plastová ohebná prům 90 mm zemní</t>
  </si>
  <si>
    <t>Výstražná folie šířka 33 cm</t>
  </si>
  <si>
    <t>Lišta  40x40</t>
  </si>
  <si>
    <t>Kabel CYKY 2Ax1,5</t>
  </si>
  <si>
    <t>Kabel CYKY 3Ax1,5</t>
  </si>
  <si>
    <t>Kabel CYKY 3Cx1,5</t>
  </si>
  <si>
    <t>Kabel CYKY 3Cx2,5</t>
  </si>
  <si>
    <t>Kabel CYKY 5Cx1,5</t>
  </si>
  <si>
    <t>Kabel CYKY 5Cx2,5</t>
  </si>
  <si>
    <t>Kabel CYKY 5Cx6</t>
  </si>
  <si>
    <t>Kabel CYKY 4Bx10</t>
  </si>
  <si>
    <t>Kabel CYKY 4Bx16</t>
  </si>
  <si>
    <t>Kabel CYKY 7Cx1,5</t>
  </si>
  <si>
    <t>Šňůra CGSG 5Cx2,5</t>
  </si>
  <si>
    <t>Kabel JYTY 4x1</t>
  </si>
  <si>
    <t>Pásek FeZn 30x4 mm</t>
  </si>
  <si>
    <t>Vodič FeZn prům. 10 mm</t>
  </si>
  <si>
    <t>Vodič AlMgSi prům. 8 mm</t>
  </si>
  <si>
    <t>Svorka SZ</t>
  </si>
  <si>
    <t>Svorka SS</t>
  </si>
  <si>
    <t>Svorka SO</t>
  </si>
  <si>
    <t>Svorka SK</t>
  </si>
  <si>
    <t>Svorka SP 1</t>
  </si>
  <si>
    <t>Svorka SR O2</t>
  </si>
  <si>
    <t>Svorka SR O3</t>
  </si>
  <si>
    <t>Svorka SJ O1</t>
  </si>
  <si>
    <t>Podpěra PV 03</t>
  </si>
  <si>
    <t>Podpěra PV 13</t>
  </si>
  <si>
    <t>Podpěra PV 14</t>
  </si>
  <si>
    <t>Jímací tyč délka 1,5 m vč držáku na střechu</t>
  </si>
  <si>
    <t>Jímací tyč délka 2 m vč držáku na střechu</t>
  </si>
  <si>
    <t>Ochranný úhelník OU</t>
  </si>
  <si>
    <t>Držák  úhelníku DUZ</t>
  </si>
  <si>
    <t>Popisný štítek</t>
  </si>
  <si>
    <t>Ukončení kabelů</t>
  </si>
  <si>
    <t>Ukončení vodičů</t>
  </si>
  <si>
    <t>Měření impedance smyčky 3fáz</t>
  </si>
  <si>
    <t>Měření impedance smyčky 1fáz</t>
  </si>
  <si>
    <t>Výchozí revize</t>
  </si>
  <si>
    <t>Měření osvětlenosti soustavy</t>
  </si>
  <si>
    <t>PD skutečného provedení</t>
  </si>
  <si>
    <t>Součet</t>
  </si>
  <si>
    <t>Prořez 5%</t>
  </si>
  <si>
    <t>Podružný materiál 3 %</t>
  </si>
  <si>
    <t>PPV 6%</t>
  </si>
  <si>
    <t>Hloubení kabelové rýhy ručně vč urovnání dna a přemístění výkopku do vzdálenosti 3 m nebo naložení na dopravní prostředek š. 35 cm, hl. 60 cm, zem. tř. 4</t>
  </si>
  <si>
    <t>Hloubení kabelové rýhy ručně vč urovnání dna a přemístění výkopku do vzdálenosti 3 m nebo naložení na dopravní prostředek š. 50 cm, hl. 80 cm, zem. tř. 4</t>
  </si>
  <si>
    <t>Kabelové lože z kopaného písku tloušťky 10 cm nad kabel</t>
  </si>
  <si>
    <t>Zásyp kabelové rýhy ručně vč urovnání povrchu š. 35 cm, hl. 60 cm, zem. tř. 4</t>
  </si>
  <si>
    <t>Zásyp kabelové rýhy ručně vč urovnání povrchu š. 50 cm, hl. 60 cm, zem. tř. 4</t>
  </si>
  <si>
    <t>Zemní práce celkem</t>
  </si>
  <si>
    <t>Elektroinstalace slaboproudá</t>
  </si>
  <si>
    <t>Router 6 x RJ 45</t>
  </si>
  <si>
    <t>PC 1x RJ 45</t>
  </si>
  <si>
    <t>PC 2x RJ 45</t>
  </si>
  <si>
    <t>Kabel UTP cat 6</t>
  </si>
  <si>
    <t>Krabice KT 250</t>
  </si>
  <si>
    <t>Trubka plastová ohebná prům 29 mm</t>
  </si>
  <si>
    <t>Přepěťová ochrana na datový kabel</t>
  </si>
  <si>
    <t xml:space="preserve">Žárovkové svítidlo přisazené, 1x E27, interiérové, mléčné sklo, montura polykarbonát, (1x LED 15W), IP43 </t>
  </si>
  <si>
    <t>EZS</t>
  </si>
  <si>
    <t>Přepěťová ochrana typ 3 s filtrem</t>
  </si>
  <si>
    <r>
      <t xml:space="preserve">JA-107KRY Ústředna s GSM/GPRS/LAN komunikátorem a rádiovým modulem.  </t>
    </r>
    <r>
      <rPr>
        <sz val="9"/>
        <rFont val="Arial CE"/>
        <charset val="238"/>
      </rPr>
      <t xml:space="preserve">   </t>
    </r>
  </si>
  <si>
    <t>Sběrnicový přístupový modul s displejem, klávesnicí a RFID JA – 114 E</t>
  </si>
  <si>
    <t>Sběrnicový PIR detektor pohybu JA – 110 PC</t>
  </si>
  <si>
    <t>Sběrnicový kombinovaný detektor kouře a teploty JA – 111 ST – A</t>
  </si>
  <si>
    <t>Sběrnicový modul vstupů a výstupů JA – 114 HN, 4 vstupy, 4 výstupy</t>
  </si>
  <si>
    <t>Sběrnicová siréna venkovní</t>
  </si>
  <si>
    <t>Svítidlo optické signalizace, IP 44</t>
  </si>
  <si>
    <t>Zdroj přídavný JA – 120 Z</t>
  </si>
  <si>
    <t>Akumulátor kapacita 18 Ah, nominální napětí 12 Vss, hmotnost 5,5 kg</t>
  </si>
  <si>
    <t>Rozbočovač sběrnice JA  - 110 Z – B v montážní krabici JA 190 PL</t>
  </si>
  <si>
    <t>Kabel CC-11</t>
  </si>
  <si>
    <t>Ostatní instalační materiál</t>
  </si>
  <si>
    <t>Výchozí revize položka obsahuje i náklady na použití měřících přístrojů a speciálního nářadí</t>
  </si>
  <si>
    <t>Měření počítačové sítě, vystavení protokolu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</si>
</sst>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#,##0_);[Red]\-\ #,##0_);&quot;–&quot;??;_(@_)"/>
    <numFmt numFmtId="165" formatCode="_(#,##0.00_);[Red]\-\ #,##0.00_);&quot;–&quot;??;_(@_)"/>
    <numFmt numFmtId="166" formatCode="_(#,##0.000_);[Red]\-\ #,##0.000_);&quot;–&quot;??;_(@_)"/>
  </numFmts>
  <fonts count="37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70C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7"/>
      <color rgb="FF008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6"/>
      <color rgb="FFFF0000"/>
      <name val="Arial"/>
      <family val="2"/>
      <charset val="238"/>
    </font>
    <font>
      <sz val="12"/>
      <color rgb="FFC00000"/>
      <name val="Arial"/>
      <family val="2"/>
      <charset val="238"/>
    </font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2"/>
      <name val="Arial"/>
      <family val="2"/>
      <charset val="238"/>
    </font>
    <font>
      <sz val="10"/>
      <name val="Arial"/>
      <charset val="238"/>
    </font>
    <font>
      <b/>
      <sz val="9"/>
      <name val="Arial CE"/>
      <charset val="238"/>
    </font>
    <font>
      <sz val="9"/>
      <name val="Arial CE"/>
      <charset val="238"/>
    </font>
    <font>
      <sz val="10"/>
      <color indexed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C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</fills>
  <borders count="32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DB303B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0" fontId="23" fillId="0" borderId="0"/>
    <xf numFmtId="0" fontId="29" fillId="0" borderId="0"/>
    <xf numFmtId="0" fontId="29" fillId="0" borderId="0"/>
  </cellStyleXfs>
  <cellXfs count="256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3" borderId="0" xfId="0" applyFont="1" applyFill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shrinkToFit="1"/>
    </xf>
    <xf numFmtId="0" fontId="0" fillId="0" borderId="4" xfId="0" applyBorder="1"/>
    <xf numFmtId="0" fontId="6" fillId="0" borderId="4" xfId="0" applyFont="1" applyBorder="1"/>
    <xf numFmtId="0" fontId="21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22" fillId="0" borderId="0" xfId="0" applyFont="1"/>
    <xf numFmtId="0" fontId="2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0" fontId="3" fillId="0" borderId="0" xfId="0" applyFont="1"/>
    <xf numFmtId="0" fontId="14" fillId="0" borderId="1" xfId="0" applyFont="1" applyBorder="1"/>
    <xf numFmtId="0" fontId="2" fillId="0" borderId="0" xfId="0" applyFont="1" applyAlignment="1">
      <alignment vertical="top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4" fontId="5" fillId="0" borderId="0" xfId="0" applyNumberFormat="1" applyFont="1" applyAlignment="1">
      <alignment vertical="top"/>
    </xf>
    <xf numFmtId="0" fontId="4" fillId="0" borderId="0" xfId="0" applyFont="1"/>
    <xf numFmtId="164" fontId="2" fillId="0" borderId="0" xfId="0" applyNumberFormat="1" applyFont="1" applyAlignment="1">
      <alignment vertical="top"/>
    </xf>
    <xf numFmtId="0" fontId="3" fillId="2" borderId="0" xfId="0" applyFont="1" applyFill="1" applyAlignment="1">
      <alignment horizontal="center"/>
    </xf>
    <xf numFmtId="0" fontId="14" fillId="0" borderId="4" xfId="0" applyFont="1" applyBorder="1"/>
    <xf numFmtId="49" fontId="6" fillId="0" borderId="0" xfId="0" applyNumberFormat="1" applyFont="1"/>
    <xf numFmtId="49" fontId="6" fillId="0" borderId="1" xfId="0" applyNumberFormat="1" applyFont="1" applyBorder="1"/>
    <xf numFmtId="49" fontId="6" fillId="0" borderId="0" xfId="0" applyNumberFormat="1" applyFont="1" applyAlignment="1">
      <alignment horizontal="left" vertical="top"/>
    </xf>
    <xf numFmtId="164" fontId="6" fillId="0" borderId="0" xfId="0" applyNumberFormat="1" applyFont="1"/>
    <xf numFmtId="164" fontId="6" fillId="0" borderId="0" xfId="0" applyNumberFormat="1" applyFont="1" applyAlignment="1">
      <alignment horizontal="right" vertical="top"/>
    </xf>
    <xf numFmtId="164" fontId="6" fillId="0" borderId="1" xfId="0" applyNumberFormat="1" applyFont="1" applyBorder="1"/>
    <xf numFmtId="166" fontId="6" fillId="0" borderId="0" xfId="0" applyNumberFormat="1" applyFont="1"/>
    <xf numFmtId="166" fontId="10" fillId="0" borderId="0" xfId="0" applyNumberFormat="1" applyFont="1"/>
    <xf numFmtId="166" fontId="6" fillId="0" borderId="0" xfId="0" applyNumberFormat="1" applyFont="1" applyAlignment="1">
      <alignment horizontal="right" vertical="top"/>
    </xf>
    <xf numFmtId="166" fontId="6" fillId="0" borderId="1" xfId="0" applyNumberFormat="1" applyFont="1" applyBorder="1"/>
    <xf numFmtId="164" fontId="10" fillId="0" borderId="0" xfId="0" applyNumberFormat="1" applyFont="1"/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166" fontId="5" fillId="0" borderId="0" xfId="0" applyNumberFormat="1" applyFont="1"/>
    <xf numFmtId="164" fontId="5" fillId="0" borderId="0" xfId="0" applyNumberFormat="1" applyFont="1"/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166" fontId="2" fillId="0" borderId="0" xfId="0" applyNumberFormat="1" applyFont="1"/>
    <xf numFmtId="164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/>
    <xf numFmtId="164" fontId="2" fillId="0" borderId="1" xfId="0" applyNumberFormat="1" applyFont="1" applyBorder="1"/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 indent="1"/>
    </xf>
    <xf numFmtId="164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1" fontId="6" fillId="0" borderId="0" xfId="0" applyNumberFormat="1" applyFont="1"/>
    <xf numFmtId="1" fontId="8" fillId="0" borderId="0" xfId="0" applyNumberFormat="1" applyFont="1"/>
    <xf numFmtId="1" fontId="6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/>
    </xf>
    <xf numFmtId="49" fontId="10" fillId="0" borderId="0" xfId="0" applyNumberFormat="1" applyFont="1"/>
    <xf numFmtId="49" fontId="6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6" fontId="8" fillId="0" borderId="0" xfId="0" applyNumberFormat="1" applyFont="1" applyAlignment="1">
      <alignment horizontal="right" vertical="top"/>
    </xf>
    <xf numFmtId="165" fontId="6" fillId="0" borderId="0" xfId="0" applyNumberFormat="1" applyFont="1"/>
    <xf numFmtId="165" fontId="6" fillId="0" borderId="0" xfId="0" applyNumberFormat="1" applyFont="1" applyAlignment="1">
      <alignment horizontal="right" vertical="top"/>
    </xf>
    <xf numFmtId="1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" fontId="12" fillId="0" borderId="0" xfId="0" applyNumberFormat="1" applyFont="1" applyAlignment="1">
      <alignment horizontal="right" vertical="top"/>
    </xf>
    <xf numFmtId="1" fontId="12" fillId="0" borderId="0" xfId="0" applyNumberFormat="1" applyFont="1"/>
    <xf numFmtId="49" fontId="12" fillId="0" borderId="0" xfId="0" applyNumberFormat="1" applyFont="1"/>
    <xf numFmtId="166" fontId="12" fillId="0" borderId="0" xfId="0" applyNumberFormat="1" applyFont="1"/>
    <xf numFmtId="165" fontId="12" fillId="0" borderId="0" xfId="0" applyNumberFormat="1" applyFont="1"/>
    <xf numFmtId="164" fontId="12" fillId="0" borderId="0" xfId="0" applyNumberFormat="1" applyFont="1"/>
    <xf numFmtId="1" fontId="11" fillId="0" borderId="0" xfId="0" applyNumberFormat="1" applyFont="1" applyAlignment="1">
      <alignment horizontal="right" vertical="top"/>
    </xf>
    <xf numFmtId="1" fontId="11" fillId="0" borderId="0" xfId="0" applyNumberFormat="1" applyFont="1"/>
    <xf numFmtId="49" fontId="11" fillId="0" borderId="0" xfId="0" applyNumberFormat="1" applyFont="1"/>
    <xf numFmtId="49" fontId="11" fillId="0" borderId="0" xfId="0" applyNumberFormat="1" applyFont="1" applyAlignment="1">
      <alignment horizontal="left" vertical="top" wrapText="1"/>
    </xf>
    <xf numFmtId="166" fontId="11" fillId="0" borderId="0" xfId="0" applyNumberFormat="1" applyFont="1"/>
    <xf numFmtId="165" fontId="11" fillId="0" borderId="0" xfId="0" applyNumberFormat="1" applyFont="1"/>
    <xf numFmtId="164" fontId="11" fillId="0" borderId="0" xfId="0" applyNumberFormat="1" applyFont="1"/>
    <xf numFmtId="1" fontId="13" fillId="0" borderId="0" xfId="0" applyNumberFormat="1" applyFont="1" applyAlignment="1">
      <alignment horizontal="right" vertical="top"/>
    </xf>
    <xf numFmtId="1" fontId="13" fillId="0" borderId="2" xfId="0" applyNumberFormat="1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left" vertical="top" wrapText="1"/>
    </xf>
    <xf numFmtId="166" fontId="13" fillId="0" borderId="3" xfId="0" applyNumberFormat="1" applyFont="1" applyBorder="1" applyAlignment="1">
      <alignment horizontal="right" vertical="top"/>
    </xf>
    <xf numFmtId="165" fontId="13" fillId="0" borderId="3" xfId="0" applyNumberFormat="1" applyFont="1" applyBorder="1" applyAlignment="1" applyProtection="1">
      <alignment horizontal="right" vertical="top"/>
      <protection locked="0"/>
    </xf>
    <xf numFmtId="164" fontId="13" fillId="0" borderId="3" xfId="0" applyNumberFormat="1" applyFont="1" applyBorder="1" applyAlignment="1">
      <alignment horizontal="right" vertical="top"/>
    </xf>
    <xf numFmtId="0" fontId="15" fillId="0" borderId="0" xfId="0" applyFont="1"/>
    <xf numFmtId="1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left" vertical="top" wrapText="1"/>
    </xf>
    <xf numFmtId="166" fontId="15" fillId="0" borderId="0" xfId="0" applyNumberFormat="1" applyFont="1" applyAlignment="1">
      <alignment horizontal="right" vertical="top"/>
    </xf>
    <xf numFmtId="165" fontId="15" fillId="0" borderId="0" xfId="0" applyNumberFormat="1" applyFont="1" applyAlignment="1">
      <alignment horizontal="right" vertical="top"/>
    </xf>
    <xf numFmtId="164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horizontal="right" vertical="top"/>
    </xf>
    <xf numFmtId="165" fontId="13" fillId="4" borderId="3" xfId="0" applyNumberFormat="1" applyFont="1" applyFill="1" applyBorder="1" applyAlignment="1" applyProtection="1">
      <alignment horizontal="right" vertical="top"/>
      <protection locked="0"/>
    </xf>
    <xf numFmtId="165" fontId="13" fillId="5" borderId="3" xfId="0" applyNumberFormat="1" applyFont="1" applyFill="1" applyBorder="1" applyAlignment="1" applyProtection="1">
      <alignment horizontal="right" vertical="top"/>
      <protection locked="0"/>
    </xf>
    <xf numFmtId="0" fontId="23" fillId="0" borderId="0" xfId="1"/>
    <xf numFmtId="4" fontId="25" fillId="6" borderId="0" xfId="1" applyNumberFormat="1" applyFont="1" applyFill="1" applyAlignment="1">
      <alignment horizontal="right" vertical="center"/>
    </xf>
    <xf numFmtId="0" fontId="26" fillId="0" borderId="7" xfId="1" applyFont="1" applyBorder="1" applyAlignment="1">
      <alignment horizontal="left" vertical="center"/>
    </xf>
    <xf numFmtId="0" fontId="26" fillId="0" borderId="0" xfId="1" applyFont="1" applyAlignment="1">
      <alignment horizontal="left" vertical="center"/>
    </xf>
    <xf numFmtId="0" fontId="26" fillId="0" borderId="0" xfId="1" applyFont="1" applyAlignment="1">
      <alignment horizontal="left" vertical="center" wrapText="1"/>
    </xf>
    <xf numFmtId="0" fontId="25" fillId="0" borderId="8" xfId="1" applyFont="1" applyBorder="1" applyAlignment="1">
      <alignment horizontal="left" vertical="center"/>
    </xf>
    <xf numFmtId="0" fontId="25" fillId="0" borderId="9" xfId="1" applyFont="1" applyBorder="1" applyAlignment="1">
      <alignment horizontal="left" vertical="center"/>
    </xf>
    <xf numFmtId="0" fontId="25" fillId="0" borderId="9" xfId="1" applyFont="1" applyBorder="1" applyAlignment="1">
      <alignment horizontal="center" vertical="center"/>
    </xf>
    <xf numFmtId="0" fontId="25" fillId="0" borderId="10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25" fillId="0" borderId="14" xfId="1" applyFont="1" applyBorder="1" applyAlignment="1">
      <alignment horizontal="center" vertical="center"/>
    </xf>
    <xf numFmtId="0" fontId="25" fillId="6" borderId="0" xfId="1" applyFont="1" applyFill="1" applyAlignment="1">
      <alignment horizontal="right" vertical="center"/>
    </xf>
    <xf numFmtId="0" fontId="25" fillId="0" borderId="0" xfId="1" applyFont="1" applyAlignment="1">
      <alignment horizontal="right" vertical="center"/>
    </xf>
    <xf numFmtId="0" fontId="26" fillId="0" borderId="15" xfId="1" applyFont="1" applyBorder="1" applyAlignment="1">
      <alignment horizontal="left" vertical="center"/>
    </xf>
    <xf numFmtId="0" fontId="26" fillId="0" borderId="16" xfId="1" applyFont="1" applyBorder="1" applyAlignment="1">
      <alignment horizontal="left" vertical="center"/>
    </xf>
    <xf numFmtId="0" fontId="25" fillId="0" borderId="17" xfId="1" applyFont="1" applyBorder="1" applyAlignment="1">
      <alignment horizontal="center" vertical="center"/>
    </xf>
    <xf numFmtId="0" fontId="26" fillId="0" borderId="18" xfId="1" applyFont="1" applyBorder="1" applyAlignment="1">
      <alignment horizontal="left" vertical="center"/>
    </xf>
    <xf numFmtId="0" fontId="25" fillId="0" borderId="19" xfId="1" applyFont="1" applyBorder="1" applyAlignment="1">
      <alignment horizontal="center" vertical="center"/>
    </xf>
    <xf numFmtId="0" fontId="25" fillId="0" borderId="16" xfId="1" applyFont="1" applyBorder="1" applyAlignment="1">
      <alignment horizontal="center" vertical="center"/>
    </xf>
    <xf numFmtId="0" fontId="25" fillId="0" borderId="20" xfId="1" applyFont="1" applyBorder="1" applyAlignment="1">
      <alignment horizontal="center" vertical="center"/>
    </xf>
    <xf numFmtId="0" fontId="26" fillId="6" borderId="7" xfId="1" applyFont="1" applyFill="1" applyBorder="1" applyAlignment="1">
      <alignment horizontal="left" vertical="center"/>
    </xf>
    <xf numFmtId="0" fontId="25" fillId="6" borderId="0" xfId="1" applyFont="1" applyFill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4" fontId="26" fillId="0" borderId="0" xfId="1" applyNumberFormat="1" applyFont="1" applyAlignment="1">
      <alignment horizontal="right" vertical="center"/>
    </xf>
    <xf numFmtId="1" fontId="26" fillId="0" borderId="0" xfId="1" applyNumberFormat="1" applyFont="1" applyAlignment="1">
      <alignment horizontal="right" vertical="center"/>
    </xf>
    <xf numFmtId="0" fontId="26" fillId="0" borderId="0" xfId="1" applyFont="1" applyAlignment="1">
      <alignment horizontal="right" vertical="center"/>
    </xf>
    <xf numFmtId="0" fontId="23" fillId="0" borderId="7" xfId="1" applyBorder="1"/>
    <xf numFmtId="0" fontId="27" fillId="0" borderId="0" xfId="1" applyFont="1" applyAlignment="1">
      <alignment horizontal="right" vertical="center"/>
    </xf>
    <xf numFmtId="0" fontId="26" fillId="0" borderId="21" xfId="1" applyFont="1" applyBorder="1" applyAlignment="1">
      <alignment horizontal="left" vertical="center"/>
    </xf>
    <xf numFmtId="0" fontId="26" fillId="0" borderId="22" xfId="1" applyFont="1" applyBorder="1" applyAlignment="1">
      <alignment horizontal="left" vertical="center"/>
    </xf>
    <xf numFmtId="4" fontId="26" fillId="0" borderId="22" xfId="1" applyNumberFormat="1" applyFont="1" applyBorder="1" applyAlignment="1">
      <alignment horizontal="right" vertical="center"/>
    </xf>
    <xf numFmtId="1" fontId="26" fillId="0" borderId="22" xfId="1" applyNumberFormat="1" applyFont="1" applyBorder="1" applyAlignment="1">
      <alignment horizontal="right" vertical="center"/>
    </xf>
    <xf numFmtId="4" fontId="25" fillId="0" borderId="0" xfId="1" applyNumberFormat="1" applyFont="1" applyAlignment="1">
      <alignment horizontal="right" vertical="center"/>
    </xf>
    <xf numFmtId="0" fontId="28" fillId="0" borderId="0" xfId="1" applyFont="1" applyAlignment="1">
      <alignment horizontal="left" vertical="center"/>
    </xf>
    <xf numFmtId="165" fontId="13" fillId="7" borderId="3" xfId="0" applyNumberFormat="1" applyFont="1" applyFill="1" applyBorder="1" applyAlignment="1" applyProtection="1">
      <alignment horizontal="right" vertical="top"/>
      <protection locked="0"/>
    </xf>
    <xf numFmtId="4" fontId="30" fillId="0" borderId="0" xfId="2" applyNumberFormat="1" applyFont="1"/>
    <xf numFmtId="3" fontId="30" fillId="0" borderId="0" xfId="2" applyNumberFormat="1" applyFont="1"/>
    <xf numFmtId="40" fontId="30" fillId="0" borderId="0" xfId="2" applyNumberFormat="1" applyFont="1"/>
    <xf numFmtId="0" fontId="29" fillId="0" borderId="0" xfId="2"/>
    <xf numFmtId="38" fontId="30" fillId="0" borderId="0" xfId="2" applyNumberFormat="1" applyFont="1"/>
    <xf numFmtId="39" fontId="30" fillId="0" borderId="0" xfId="2" applyNumberFormat="1" applyFont="1"/>
    <xf numFmtId="0" fontId="30" fillId="0" borderId="0" xfId="2" applyFont="1"/>
    <xf numFmtId="38" fontId="29" fillId="0" borderId="0" xfId="2" applyNumberFormat="1"/>
    <xf numFmtId="40" fontId="29" fillId="0" borderId="0" xfId="2" applyNumberFormat="1"/>
    <xf numFmtId="39" fontId="29" fillId="0" borderId="0" xfId="2" applyNumberFormat="1"/>
    <xf numFmtId="0" fontId="29" fillId="0" borderId="0" xfId="2" applyAlignment="1" applyProtection="1">
      <alignment horizontal="left"/>
      <protection locked="0"/>
    </xf>
    <xf numFmtId="49" fontId="29" fillId="0" borderId="0" xfId="2" applyNumberFormat="1" applyAlignment="1" applyProtection="1">
      <alignment horizontal="left"/>
      <protection locked="0"/>
    </xf>
    <xf numFmtId="38" fontId="29" fillId="0" borderId="0" xfId="2" applyNumberFormat="1" applyAlignment="1" applyProtection="1">
      <alignment horizontal="left"/>
      <protection locked="0"/>
    </xf>
    <xf numFmtId="40" fontId="29" fillId="0" borderId="0" xfId="2" applyNumberFormat="1" applyAlignment="1" applyProtection="1">
      <alignment horizontal="left"/>
      <protection locked="0"/>
    </xf>
    <xf numFmtId="39" fontId="29" fillId="0" borderId="0" xfId="2" applyNumberFormat="1" applyAlignment="1">
      <alignment wrapText="1"/>
    </xf>
    <xf numFmtId="4" fontId="30" fillId="0" borderId="0" xfId="2" applyNumberFormat="1" applyFont="1" applyAlignment="1" applyProtection="1">
      <alignment horizontal="left"/>
      <protection locked="0"/>
    </xf>
    <xf numFmtId="0" fontId="29" fillId="0" borderId="0" xfId="2" applyAlignment="1">
      <alignment wrapText="1"/>
    </xf>
    <xf numFmtId="49" fontId="29" fillId="0" borderId="0" xfId="2" applyNumberFormat="1" applyAlignment="1">
      <alignment wrapText="1"/>
    </xf>
    <xf numFmtId="38" fontId="29" fillId="0" borderId="0" xfId="2" applyNumberFormat="1" applyAlignment="1">
      <alignment wrapText="1"/>
    </xf>
    <xf numFmtId="40" fontId="29" fillId="0" borderId="0" xfId="2" applyNumberFormat="1" applyAlignment="1">
      <alignment wrapText="1"/>
    </xf>
    <xf numFmtId="49" fontId="29" fillId="0" borderId="0" xfId="2" applyNumberFormat="1"/>
    <xf numFmtId="0" fontId="31" fillId="8" borderId="23" xfId="2" applyFont="1" applyFill="1" applyBorder="1"/>
    <xf numFmtId="0" fontId="29" fillId="8" borderId="24" xfId="2" applyFill="1" applyBorder="1"/>
    <xf numFmtId="38" fontId="29" fillId="8" borderId="24" xfId="2" applyNumberFormat="1" applyFill="1" applyBorder="1"/>
    <xf numFmtId="40" fontId="29" fillId="8" borderId="24" xfId="2" applyNumberFormat="1" applyFill="1" applyBorder="1"/>
    <xf numFmtId="39" fontId="29" fillId="8" borderId="24" xfId="2" applyNumberFormat="1" applyFill="1" applyBorder="1"/>
    <xf numFmtId="39" fontId="29" fillId="8" borderId="25" xfId="2" applyNumberFormat="1" applyFill="1" applyBorder="1"/>
    <xf numFmtId="4" fontId="29" fillId="8" borderId="25" xfId="2" applyNumberFormat="1" applyFill="1" applyBorder="1"/>
    <xf numFmtId="0" fontId="31" fillId="0" borderId="0" xfId="2" applyFont="1"/>
    <xf numFmtId="4" fontId="29" fillId="0" borderId="0" xfId="2" applyNumberFormat="1"/>
    <xf numFmtId="0" fontId="31" fillId="9" borderId="26" xfId="2" applyFont="1" applyFill="1" applyBorder="1"/>
    <xf numFmtId="0" fontId="29" fillId="9" borderId="27" xfId="2" applyFill="1" applyBorder="1"/>
    <xf numFmtId="39" fontId="29" fillId="9" borderId="28" xfId="2" applyNumberFormat="1" applyFill="1" applyBorder="1"/>
    <xf numFmtId="4" fontId="31" fillId="0" borderId="0" xfId="2" applyNumberFormat="1" applyFont="1"/>
    <xf numFmtId="0" fontId="0" fillId="0" borderId="0" xfId="3" applyFont="1"/>
    <xf numFmtId="0" fontId="32" fillId="0" borderId="0" xfId="2" applyFont="1"/>
    <xf numFmtId="3" fontId="31" fillId="0" borderId="0" xfId="2" applyNumberFormat="1" applyFont="1" applyAlignment="1">
      <alignment horizontal="right"/>
    </xf>
    <xf numFmtId="40" fontId="31" fillId="0" borderId="0" xfId="2" applyNumberFormat="1" applyFont="1"/>
    <xf numFmtId="3" fontId="33" fillId="0" borderId="0" xfId="2" applyNumberFormat="1" applyFont="1" applyAlignment="1">
      <alignment horizontal="right"/>
    </xf>
    <xf numFmtId="4" fontId="33" fillId="0" borderId="0" xfId="2" applyNumberFormat="1" applyFont="1"/>
    <xf numFmtId="4" fontId="29" fillId="0" borderId="0" xfId="2" applyNumberFormat="1" applyAlignment="1">
      <alignment wrapText="1"/>
    </xf>
    <xf numFmtId="3" fontId="33" fillId="0" borderId="0" xfId="2" applyNumberFormat="1" applyFont="1" applyAlignment="1">
      <alignment wrapText="1"/>
    </xf>
    <xf numFmtId="4" fontId="33" fillId="0" borderId="0" xfId="2" applyNumberFormat="1" applyFont="1" applyAlignment="1">
      <alignment wrapText="1"/>
    </xf>
    <xf numFmtId="4" fontId="29" fillId="0" borderId="0" xfId="2" applyNumberFormat="1" applyAlignment="1">
      <alignment wrapText="1" shrinkToFit="1"/>
    </xf>
    <xf numFmtId="4" fontId="0" fillId="0" borderId="0" xfId="3" applyNumberFormat="1" applyFont="1" applyAlignment="1">
      <alignment wrapText="1"/>
    </xf>
    <xf numFmtId="3" fontId="33" fillId="0" borderId="0" xfId="3" applyNumberFormat="1" applyFont="1" applyAlignment="1">
      <alignment horizontal="right" wrapText="1"/>
    </xf>
    <xf numFmtId="4" fontId="33" fillId="0" borderId="0" xfId="3" applyNumberFormat="1" applyFont="1" applyAlignment="1">
      <alignment wrapText="1"/>
    </xf>
    <xf numFmtId="3" fontId="33" fillId="0" borderId="0" xfId="2" applyNumberFormat="1" applyFont="1" applyAlignment="1">
      <alignment horizontal="right" wrapText="1"/>
    </xf>
    <xf numFmtId="40" fontId="33" fillId="0" borderId="0" xfId="2" applyNumberFormat="1" applyFont="1" applyAlignment="1">
      <alignment wrapText="1"/>
    </xf>
    <xf numFmtId="4" fontId="33" fillId="0" borderId="26" xfId="2" applyNumberFormat="1" applyFont="1" applyBorder="1"/>
    <xf numFmtId="4" fontId="33" fillId="0" borderId="27" xfId="2" applyNumberFormat="1" applyFont="1" applyBorder="1"/>
    <xf numFmtId="3" fontId="33" fillId="0" borderId="27" xfId="2" applyNumberFormat="1" applyFont="1" applyBorder="1" applyAlignment="1">
      <alignment horizontal="right"/>
    </xf>
    <xf numFmtId="40" fontId="33" fillId="0" borderId="27" xfId="2" applyNumberFormat="1" applyFont="1" applyBorder="1"/>
    <xf numFmtId="4" fontId="29" fillId="0" borderId="28" xfId="2" applyNumberFormat="1" applyBorder="1"/>
    <xf numFmtId="40" fontId="33" fillId="0" borderId="0" xfId="2" applyNumberFormat="1" applyFont="1"/>
    <xf numFmtId="3" fontId="29" fillId="0" borderId="0" xfId="2" applyNumberFormat="1" applyAlignment="1">
      <alignment horizontal="right"/>
    </xf>
    <xf numFmtId="4" fontId="31" fillId="8" borderId="29" xfId="2" applyNumberFormat="1" applyFont="1" applyFill="1" applyBorder="1"/>
    <xf numFmtId="4" fontId="31" fillId="8" borderId="30" xfId="2" applyNumberFormat="1" applyFont="1" applyFill="1" applyBorder="1"/>
    <xf numFmtId="3" fontId="31" fillId="8" borderId="30" xfId="2" applyNumberFormat="1" applyFont="1" applyFill="1" applyBorder="1" applyAlignment="1">
      <alignment horizontal="right"/>
    </xf>
    <xf numFmtId="4" fontId="33" fillId="8" borderId="30" xfId="2" applyNumberFormat="1" applyFont="1" applyFill="1" applyBorder="1"/>
    <xf numFmtId="40" fontId="33" fillId="8" borderId="30" xfId="2" applyNumberFormat="1" applyFont="1" applyFill="1" applyBorder="1"/>
    <xf numFmtId="4" fontId="29" fillId="8" borderId="31" xfId="2" applyNumberFormat="1" applyFill="1" applyBorder="1"/>
    <xf numFmtId="4" fontId="29" fillId="0" borderId="26" xfId="2" applyNumberFormat="1" applyBorder="1"/>
    <xf numFmtId="0" fontId="29" fillId="0" borderId="27" xfId="2" applyBorder="1"/>
    <xf numFmtId="4" fontId="29" fillId="0" borderId="27" xfId="2" applyNumberFormat="1" applyBorder="1"/>
    <xf numFmtId="0" fontId="29" fillId="8" borderId="30" xfId="2" applyFill="1" applyBorder="1"/>
    <xf numFmtId="4" fontId="29" fillId="8" borderId="30" xfId="2" applyNumberFormat="1" applyFill="1" applyBorder="1"/>
    <xf numFmtId="4" fontId="31" fillId="0" borderId="0" xfId="2" applyNumberFormat="1" applyFont="1" applyAlignment="1">
      <alignment wrapText="1"/>
    </xf>
    <xf numFmtId="0" fontId="34" fillId="0" borderId="0" xfId="2" applyFont="1" applyAlignment="1" applyProtection="1">
      <alignment horizontal="left" vertical="top" wrapText="1"/>
      <protection locked="0"/>
    </xf>
    <xf numFmtId="0" fontId="35" fillId="0" borderId="0" xfId="2" applyFont="1" applyAlignment="1" applyProtection="1">
      <alignment horizontal="left" vertical="top" wrapText="1"/>
      <protection locked="0"/>
    </xf>
    <xf numFmtId="4" fontId="0" fillId="0" borderId="0" xfId="3" applyNumberFormat="1" applyFont="1"/>
    <xf numFmtId="3" fontId="33" fillId="0" borderId="0" xfId="3" applyNumberFormat="1" applyFont="1" applyAlignment="1">
      <alignment horizontal="right"/>
    </xf>
    <xf numFmtId="4" fontId="33" fillId="0" borderId="0" xfId="3" applyNumberFormat="1" applyFont="1"/>
    <xf numFmtId="0" fontId="36" fillId="0" borderId="0" xfId="2" applyFont="1"/>
    <xf numFmtId="0" fontId="36" fillId="0" borderId="0" xfId="2" applyFont="1" applyAlignment="1">
      <alignment wrapText="1"/>
    </xf>
    <xf numFmtId="0" fontId="19" fillId="0" borderId="0" xfId="0" applyFont="1" applyAlignment="1">
      <alignment horizontal="center" vertical="center" shrinkToFit="1"/>
    </xf>
    <xf numFmtId="0" fontId="20" fillId="0" borderId="0" xfId="0" applyFont="1" applyAlignment="1">
      <alignment shrinkToFi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6" fillId="0" borderId="0" xfId="1" applyFont="1" applyAlignment="1">
      <alignment horizontal="left" vertical="center" wrapText="1"/>
    </xf>
    <xf numFmtId="0" fontId="26" fillId="0" borderId="0" xfId="1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26" fillId="0" borderId="5" xfId="1" applyFont="1" applyBorder="1" applyAlignment="1">
      <alignment horizontal="left" vertical="center" wrapText="1"/>
    </xf>
    <xf numFmtId="0" fontId="26" fillId="0" borderId="6" xfId="1" applyFont="1" applyBorder="1" applyAlignment="1">
      <alignment horizontal="left" vertical="center"/>
    </xf>
    <xf numFmtId="0" fontId="26" fillId="0" borderId="7" xfId="1" applyFont="1" applyBorder="1" applyAlignment="1">
      <alignment horizontal="left" vertical="center"/>
    </xf>
    <xf numFmtId="0" fontId="25" fillId="0" borderId="6" xfId="1" applyFont="1" applyBorder="1" applyAlignment="1">
      <alignment horizontal="left" vertical="center" wrapText="1"/>
    </xf>
    <xf numFmtId="0" fontId="25" fillId="0" borderId="6" xfId="1" applyFont="1" applyBorder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26" fillId="0" borderId="6" xfId="1" applyFont="1" applyBorder="1" applyAlignment="1">
      <alignment horizontal="left" vertical="center" wrapText="1"/>
    </xf>
    <xf numFmtId="0" fontId="26" fillId="0" borderId="7" xfId="1" applyFont="1" applyBorder="1" applyAlignment="1">
      <alignment horizontal="left" vertical="center" wrapText="1"/>
    </xf>
    <xf numFmtId="0" fontId="27" fillId="0" borderId="0" xfId="1" applyFont="1" applyAlignment="1">
      <alignment horizontal="left" vertical="center" wrapText="1"/>
    </xf>
    <xf numFmtId="0" fontId="27" fillId="0" borderId="0" xfId="1" applyFont="1" applyAlignment="1">
      <alignment horizontal="left" vertical="center"/>
    </xf>
    <xf numFmtId="0" fontId="25" fillId="0" borderId="10" xfId="1" applyFont="1" applyBorder="1" applyAlignment="1">
      <alignment horizontal="left" vertical="center"/>
    </xf>
    <xf numFmtId="0" fontId="25" fillId="0" borderId="9" xfId="1" applyFont="1" applyBorder="1" applyAlignment="1">
      <alignment horizontal="left" vertical="center"/>
    </xf>
    <xf numFmtId="0" fontId="25" fillId="0" borderId="12" xfId="1" applyFont="1" applyBorder="1" applyAlignment="1">
      <alignment horizontal="center" vertical="center"/>
    </xf>
    <xf numFmtId="0" fontId="25" fillId="0" borderId="13" xfId="1" applyFont="1" applyBorder="1" applyAlignment="1">
      <alignment horizontal="center" vertical="center"/>
    </xf>
    <xf numFmtId="0" fontId="25" fillId="0" borderId="14" xfId="1" applyFont="1" applyBorder="1" applyAlignment="1">
      <alignment horizontal="center" vertical="center"/>
    </xf>
    <xf numFmtId="0" fontId="25" fillId="0" borderId="17" xfId="1" applyFont="1" applyBorder="1" applyAlignment="1">
      <alignment horizontal="left" vertical="center"/>
    </xf>
    <xf numFmtId="0" fontId="25" fillId="0" borderId="16" xfId="1" applyFont="1" applyBorder="1" applyAlignment="1">
      <alignment horizontal="left" vertical="center"/>
    </xf>
    <xf numFmtId="0" fontId="25" fillId="6" borderId="0" xfId="1" applyFont="1" applyFill="1" applyAlignment="1">
      <alignment horizontal="left" vertical="center" wrapText="1"/>
    </xf>
    <xf numFmtId="0" fontId="25" fillId="6" borderId="0" xfId="1" applyFont="1" applyFill="1" applyAlignment="1">
      <alignment horizontal="left" vertical="center"/>
    </xf>
    <xf numFmtId="0" fontId="26" fillId="0" borderId="22" xfId="1" applyFont="1" applyBorder="1" applyAlignment="1">
      <alignment horizontal="left" vertical="center" wrapText="1"/>
    </xf>
    <xf numFmtId="0" fontId="26" fillId="0" borderId="22" xfId="1" applyFont="1" applyBorder="1" applyAlignment="1">
      <alignment horizontal="left" vertical="center"/>
    </xf>
  </cellXfs>
  <cellStyles count="4">
    <cellStyle name="Normální" xfId="0" builtinId="0"/>
    <cellStyle name="Normální 2" xfId="1" xr:uid="{D766D034-552F-47E1-B188-B33D3866F38F}"/>
    <cellStyle name="Normální 3" xfId="2" xr:uid="{78565324-C8FE-4485-970C-D1C474AFF306}"/>
    <cellStyle name="normální_ROZPOČET_ELEKTRO_AMETIC_NEPOMUK_SO_01_SO_02_BŘEZEN_EX" xfId="3" xr:uid="{96D4F2A6-285A-4F3C-9989-156EDEA8C4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)%20Projekty\12)%20Projekty%202025\Rekonstrukce%20hasi&#269;sk&#233;%20zbrojnice%20Z&#225;tav&#237;\&#344;emesla\ZTI\REKONSTRUKCE%20PO&#381;&#193;RN&#205;%20ZBROJNICE,%20Z&#193;TAV&#205;,%20st.p.&#269;.%202,%20parc.%20&#269;.%20763_1,%20k.&#250;.%20Z&#225;tav&#237;%20-%20ZTI.xlsx" TargetMode="External"/><Relationship Id="rId1" Type="http://schemas.openxmlformats.org/officeDocument/2006/relationships/externalLinkPath" Target="/1)%20Projekty/12)%20Projekty%202025/Rekonstrukce%20hasi&#269;sk&#233;%20zbrojnice%20Z&#225;tav&#237;/&#344;emesla/ZTI/REKONSTRUKCE%20PO&#381;&#193;RN&#205;%20ZBROJNICE,%20Z&#193;TAV&#205;,%20st.p.&#269;.%202,%20parc.%20&#269;.%20763_1,%20k.&#250;.%20Z&#225;tav&#237;%20-%20ZTI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)%20Projekty\12)%20Projekty%202025\Rekonstrukce%20hasi&#269;sk&#233;%20zbrojnice%20Z&#225;tav&#237;\&#344;emesla\&#218;T\018u_25_Hasicske%20zbrojnice%20Zatavi%20rozpocet.xlsx" TargetMode="External"/><Relationship Id="rId1" Type="http://schemas.openxmlformats.org/officeDocument/2006/relationships/externalLinkPath" Target="/1)%20Projekty/12)%20Projekty%202025/Rekonstrukce%20hasi&#269;sk&#233;%20zbrojnice%20Z&#225;tav&#237;/&#344;emesla/&#218;T/018u_25_Hasicske%20zbrojnice%20Zatavi%20rozpoc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rycí List"/>
      <sheetName val="Rekapitulace"/>
      <sheetName val="Zakázka"/>
      <sheetName val="Figury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ební rozpočet"/>
      <sheetName val="Stavební rozpočet - součet"/>
      <sheetName val="Krycí list rozpočtu"/>
      <sheetName val="VORN"/>
    </sheetNames>
    <sheetDataSet>
      <sheetData sheetId="0" refreshError="1"/>
      <sheetData sheetId="1" refreshError="1"/>
      <sheetData sheetId="2" refreshError="1"/>
      <sheetData sheetId="3">
        <row r="36">
          <cell r="I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outlinePr summaryBelow="0" summaryRight="0"/>
  </sheetPr>
  <dimension ref="A1:L44"/>
  <sheetViews>
    <sheetView showGridLines="0" tabSelected="1" topLeftCell="B1" zoomScaleNormal="100" workbookViewId="0">
      <selection activeCell="D3" sqref="D3:G4"/>
    </sheetView>
  </sheetViews>
  <sheetFormatPr defaultColWidth="9.140625" defaultRowHeight="8.25" x14ac:dyDescent="0.15"/>
  <cols>
    <col min="1" max="1" width="9.140625" style="2" hidden="1" customWidth="1"/>
    <col min="2" max="2" width="4.7109375" style="2" customWidth="1"/>
    <col min="3" max="8" width="14.7109375" style="2" customWidth="1"/>
    <col min="9" max="9" width="9.140625" style="2" customWidth="1"/>
    <col min="10" max="11" width="9.140625" style="2"/>
    <col min="12" max="12" width="56" style="2" hidden="1" customWidth="1"/>
    <col min="13" max="16384" width="9.140625" style="2"/>
  </cols>
  <sheetData>
    <row r="1" spans="1:12" ht="11.25" x14ac:dyDescent="0.2">
      <c r="A1" s="7"/>
      <c r="B1" s="7"/>
      <c r="C1" s="13"/>
    </row>
    <row r="2" spans="1:12" ht="11.25" x14ac:dyDescent="0.2">
      <c r="A2" s="9">
        <v>0</v>
      </c>
      <c r="C2" s="13"/>
    </row>
    <row r="3" spans="1:12" ht="11.25" customHeight="1" x14ac:dyDescent="0.2">
      <c r="A3" s="9">
        <f t="array" ref="A3">INDEX(VAT_RATES,MATCH(0,COUNTIF($A$1:A2,VAT_RATES),0))</f>
        <v>21</v>
      </c>
      <c r="C3" s="13"/>
      <c r="D3" s="223" t="s">
        <v>18</v>
      </c>
      <c r="E3" s="224"/>
      <c r="F3" s="224"/>
      <c r="G3" s="224"/>
    </row>
    <row r="4" spans="1:12" ht="11.25" customHeight="1" x14ac:dyDescent="0.2">
      <c r="A4" s="9" t="e">
        <f t="array" ref="A4">INDEX(VAT_RATES,MATCH(0,COUNTIF($A$1:A3,VAT_RATES),0))</f>
        <v>#N/A</v>
      </c>
      <c r="C4" s="14"/>
      <c r="D4" s="224"/>
      <c r="E4" s="224"/>
      <c r="F4" s="224"/>
      <c r="G4" s="224"/>
    </row>
    <row r="5" spans="1:12" ht="12.75" x14ac:dyDescent="0.2">
      <c r="A5" s="9" t="e">
        <f t="array" ref="A5">INDEX(VAT_RATES,MATCH(0,COUNTIF($A$1:A4,VAT_RATES),0))</f>
        <v>#N/A</v>
      </c>
      <c r="C5" s="15"/>
      <c r="D5" s="16"/>
      <c r="E5" s="16"/>
      <c r="F5" s="16"/>
      <c r="G5" s="16"/>
      <c r="H5" s="16"/>
      <c r="L5" s="17"/>
    </row>
    <row r="6" spans="1:12" ht="12.75" customHeight="1" x14ac:dyDescent="0.15">
      <c r="A6" s="9">
        <f>SUMIF(GROUP_ID,"",ITEM_PRICES)</f>
        <v>0</v>
      </c>
      <c r="C6" s="18"/>
      <c r="D6" s="18"/>
      <c r="E6" s="18"/>
      <c r="F6" s="18"/>
      <c r="G6" s="18"/>
      <c r="H6" s="18"/>
      <c r="K6" s="6"/>
      <c r="L6" s="6"/>
    </row>
    <row r="7" spans="1:12" s="11" customFormat="1" ht="15.2" customHeight="1" x14ac:dyDescent="0.2">
      <c r="A7" s="11">
        <f>IF(ISNUMBER($A$3),SUMIF(VAT_RATES,$A$3,ITEM_PRICES),0)</f>
        <v>0</v>
      </c>
      <c r="C7" s="19"/>
      <c r="D7" s="20"/>
      <c r="E7" s="229" t="s">
        <v>19</v>
      </c>
      <c r="F7" s="229"/>
      <c r="G7" s="20"/>
      <c r="H7" s="20"/>
      <c r="I7" s="12"/>
      <c r="J7" s="21"/>
      <c r="K7" s="21"/>
      <c r="L7" s="22" t="s">
        <v>20</v>
      </c>
    </row>
    <row r="8" spans="1:12" x14ac:dyDescent="0.15">
      <c r="A8" s="9">
        <f>IF(ISNUMBER($A$4),SUMIF(VAT_RATES,$A$4,ITEM_PRICES),0)</f>
        <v>0</v>
      </c>
      <c r="C8" s="18"/>
      <c r="D8" s="18"/>
      <c r="E8" s="18"/>
      <c r="F8" s="18"/>
      <c r="G8" s="18"/>
      <c r="H8" s="18"/>
      <c r="K8" s="6"/>
      <c r="L8" s="23">
        <f ca="1">CELL("width",E8)+CELL("width",F8)+CELL("width",G8)+CELL("width",H8)</f>
        <v>56</v>
      </c>
    </row>
    <row r="9" spans="1:12" customFormat="1" ht="12.75" x14ac:dyDescent="0.2">
      <c r="A9">
        <f>IF(ISNUMBER($A$5),SUMIF(VAT_RATES,$A$5,ITEM_PRICES),0)</f>
        <v>0</v>
      </c>
      <c r="C9" s="1"/>
      <c r="D9" s="24" t="s">
        <v>21</v>
      </c>
      <c r="E9" s="230" t="s">
        <v>22</v>
      </c>
      <c r="F9" s="231"/>
      <c r="G9" s="231"/>
      <c r="H9" s="231"/>
      <c r="J9" s="26"/>
      <c r="K9" s="26"/>
      <c r="L9" s="25" t="str">
        <f>E9</f>
        <v>SV25_05/11</v>
      </c>
    </row>
    <row r="10" spans="1:12" customFormat="1" ht="25.5" x14ac:dyDescent="0.2">
      <c r="A10" t="str">
        <f>IF($A7=0,"","DPH " &amp; $A3 &amp; " % ze základny: " &amp; TEXT($A7,"# ##0"))</f>
        <v/>
      </c>
      <c r="C10" s="1"/>
      <c r="D10" s="24" t="s">
        <v>23</v>
      </c>
      <c r="E10" s="231" t="s">
        <v>24</v>
      </c>
      <c r="F10" s="231"/>
      <c r="G10" s="231"/>
      <c r="H10" s="231"/>
      <c r="J10" s="26"/>
      <c r="K10" s="26"/>
      <c r="L10" s="25" t="str">
        <f>E10</f>
        <v>REKONSTRUKCE POŽÁRNÍ ZBROJNICE, ZÁTAVÍ, st.p.č. 2, parc. č. 763/1, k.ú. Zátaví</v>
      </c>
    </row>
    <row r="11" spans="1:12" customFormat="1" ht="12.75" x14ac:dyDescent="0.2">
      <c r="A11" t="str">
        <f>IF($A8=0,"","DPH " &amp; $A4 &amp; " % ze základny: " &amp; TEXT($A8,"# ##0"))</f>
        <v/>
      </c>
      <c r="C11" s="1"/>
      <c r="D11" s="24" t="s">
        <v>25</v>
      </c>
      <c r="E11" s="230"/>
      <c r="F11" s="231"/>
      <c r="G11" s="231"/>
      <c r="H11" s="231"/>
      <c r="J11" s="26"/>
      <c r="K11" s="26"/>
      <c r="L11" s="25">
        <f>E11</f>
        <v>0</v>
      </c>
    </row>
    <row r="12" spans="1:12" x14ac:dyDescent="0.15">
      <c r="A12" s="9" t="str">
        <f>IF($A9=0,"","DPH " &amp; $A5 &amp; " % ze základny: " &amp; TEXT($A9,"# ##0"))</f>
        <v/>
      </c>
      <c r="C12" s="27"/>
      <c r="D12" s="27"/>
      <c r="E12" s="27"/>
      <c r="F12" s="27"/>
      <c r="G12" s="27"/>
      <c r="H12" s="27"/>
      <c r="J12" s="6"/>
      <c r="K12" s="6"/>
    </row>
    <row r="13" spans="1:12" x14ac:dyDescent="0.15">
      <c r="A13" s="9" t="str">
        <f>IF($A7=0,"",$A7*$A3/100)</f>
        <v/>
      </c>
      <c r="C13" s="18"/>
      <c r="D13" s="18"/>
      <c r="E13" s="18"/>
      <c r="F13" s="18"/>
      <c r="G13" s="18"/>
      <c r="H13" s="18"/>
      <c r="J13" s="6"/>
      <c r="K13" s="6"/>
    </row>
    <row r="14" spans="1:12" s="12" customFormat="1" ht="15.75" x14ac:dyDescent="0.25">
      <c r="A14" s="12" t="str">
        <f>IF($A8=0,"",$A8*$A4/100)</f>
        <v/>
      </c>
      <c r="C14" s="11"/>
      <c r="D14" s="11"/>
      <c r="E14" s="227" t="s">
        <v>26</v>
      </c>
      <c r="F14" s="228"/>
      <c r="G14" s="11"/>
      <c r="H14" s="11"/>
      <c r="J14" s="21"/>
      <c r="K14" s="21"/>
    </row>
    <row r="15" spans="1:12" x14ac:dyDescent="0.15">
      <c r="A15" s="9" t="str">
        <f>IF($A9=0,"",$A9*$A5/100)</f>
        <v/>
      </c>
      <c r="C15" s="18"/>
      <c r="D15" s="18"/>
      <c r="E15" s="18"/>
      <c r="F15" s="18"/>
      <c r="G15" s="18"/>
      <c r="H15" s="18"/>
      <c r="J15" s="6"/>
      <c r="K15" s="6"/>
    </row>
    <row r="16" spans="1:12" customFormat="1" ht="12.75" x14ac:dyDescent="0.2">
      <c r="A16">
        <f>SUM(A13:A15)</f>
        <v>0</v>
      </c>
      <c r="C16" s="1"/>
      <c r="D16" s="24" t="s">
        <v>27</v>
      </c>
      <c r="E16" s="225" t="s">
        <v>28</v>
      </c>
      <c r="F16" s="226"/>
      <c r="G16" s="226"/>
      <c r="H16" s="226"/>
      <c r="J16" s="26"/>
      <c r="K16" s="26"/>
    </row>
    <row r="17" spans="1:12" x14ac:dyDescent="0.15">
      <c r="A17" s="6"/>
      <c r="B17" s="6"/>
      <c r="C17" s="27"/>
      <c r="D17" s="27"/>
      <c r="E17" s="27"/>
      <c r="F17" s="27"/>
      <c r="G17" s="27"/>
      <c r="H17" s="27"/>
      <c r="J17" s="6"/>
      <c r="K17" s="6"/>
    </row>
    <row r="18" spans="1:12" x14ac:dyDescent="0.15">
      <c r="C18" s="18"/>
      <c r="D18" s="18"/>
      <c r="E18" s="18"/>
      <c r="F18" s="18"/>
      <c r="G18" s="18"/>
      <c r="H18" s="18"/>
      <c r="J18" s="6"/>
      <c r="K18" s="6"/>
    </row>
    <row r="19" spans="1:12" s="12" customFormat="1" ht="15.75" x14ac:dyDescent="0.25">
      <c r="C19" s="11"/>
      <c r="D19" s="29"/>
      <c r="E19" s="227" t="s">
        <v>29</v>
      </c>
      <c r="F19" s="228"/>
      <c r="G19" s="11"/>
      <c r="H19" s="11"/>
      <c r="J19" s="21"/>
      <c r="K19" s="21"/>
    </row>
    <row r="20" spans="1:12" x14ac:dyDescent="0.15">
      <c r="C20" s="18"/>
      <c r="D20" s="18"/>
      <c r="E20" s="18"/>
      <c r="F20" s="18"/>
      <c r="G20" s="18"/>
      <c r="H20" s="18"/>
      <c r="J20" s="6"/>
      <c r="K20" s="6"/>
    </row>
    <row r="21" spans="1:12" customFormat="1" ht="12.75" x14ac:dyDescent="0.2">
      <c r="C21" s="1"/>
      <c r="D21" s="24" t="s">
        <v>27</v>
      </c>
      <c r="E21" s="28" t="s">
        <v>28</v>
      </c>
      <c r="F21" s="28"/>
      <c r="G21" s="28"/>
      <c r="H21" s="28"/>
      <c r="J21" s="26"/>
      <c r="K21" s="26"/>
    </row>
    <row r="22" spans="1:12" x14ac:dyDescent="0.15">
      <c r="C22" s="27"/>
      <c r="D22" s="27"/>
      <c r="E22" s="27"/>
      <c r="F22" s="27"/>
      <c r="G22" s="27"/>
      <c r="H22" s="27"/>
      <c r="J22" s="6"/>
      <c r="K22" s="6"/>
    </row>
    <row r="23" spans="1:12" x14ac:dyDescent="0.15">
      <c r="C23" s="18"/>
      <c r="D23" s="30"/>
      <c r="E23" s="18"/>
      <c r="F23" s="18"/>
      <c r="G23" s="18"/>
      <c r="H23" s="18"/>
      <c r="J23" s="6"/>
      <c r="K23" s="6"/>
    </row>
    <row r="24" spans="1:12" s="12" customFormat="1" ht="15.75" x14ac:dyDescent="0.25">
      <c r="C24" s="11"/>
      <c r="D24" s="29"/>
      <c r="E24" s="227" t="s">
        <v>30</v>
      </c>
      <c r="F24" s="228"/>
      <c r="G24" s="11"/>
      <c r="H24" s="11"/>
      <c r="J24" s="21"/>
      <c r="K24" s="21"/>
    </row>
    <row r="25" spans="1:12" x14ac:dyDescent="0.15">
      <c r="C25" s="18"/>
      <c r="D25" s="30"/>
      <c r="E25" s="18"/>
      <c r="F25" s="18"/>
      <c r="G25" s="18"/>
      <c r="H25" s="18"/>
      <c r="J25" s="6"/>
      <c r="K25" s="6"/>
    </row>
    <row r="26" spans="1:12" customFormat="1" ht="12.75" x14ac:dyDescent="0.2">
      <c r="C26" s="1"/>
      <c r="D26" s="24" t="s">
        <v>31</v>
      </c>
      <c r="E26" s="31">
        <f ca="1">INDIRECT("A6")</f>
        <v>0</v>
      </c>
      <c r="F26" s="5" t="s">
        <v>32</v>
      </c>
      <c r="G26" s="1"/>
      <c r="H26" s="1"/>
      <c r="I26" s="32"/>
      <c r="J26" s="26"/>
      <c r="K26" s="26"/>
      <c r="L26" s="26"/>
    </row>
    <row r="27" spans="1:12" customFormat="1" ht="12.75" x14ac:dyDescent="0.2">
      <c r="C27" s="1"/>
      <c r="D27" s="24" t="s">
        <v>33</v>
      </c>
      <c r="E27" s="33">
        <f ca="1">INDIRECT("A16")</f>
        <v>0</v>
      </c>
      <c r="F27" s="1" t="str">
        <f>F26</f>
        <v>Kč</v>
      </c>
      <c r="G27" s="1"/>
      <c r="H27" s="1"/>
      <c r="I27" s="32"/>
      <c r="J27" s="26"/>
      <c r="K27" s="26"/>
      <c r="L27" s="34"/>
    </row>
    <row r="28" spans="1:12" customFormat="1" ht="12.75" x14ac:dyDescent="0.2">
      <c r="C28" s="1"/>
      <c r="D28" s="24" t="s">
        <v>34</v>
      </c>
      <c r="E28" s="33">
        <f ca="1">E26+E27</f>
        <v>0</v>
      </c>
      <c r="F28" s="1" t="str">
        <f>F26</f>
        <v>Kč</v>
      </c>
      <c r="G28" s="1"/>
      <c r="H28" s="1"/>
      <c r="I28" s="32"/>
      <c r="J28" s="26"/>
      <c r="K28" s="26"/>
      <c r="L28" s="26"/>
    </row>
    <row r="29" spans="1:12" x14ac:dyDescent="0.15">
      <c r="C29" s="35"/>
      <c r="D29" s="35"/>
      <c r="E29" s="35"/>
      <c r="F29" s="35"/>
      <c r="G29" s="35"/>
      <c r="H29" s="35"/>
    </row>
    <row r="30" spans="1:12" x14ac:dyDescent="0.15">
      <c r="C30" s="7"/>
    </row>
    <row r="31" spans="1:12" x14ac:dyDescent="0.15">
      <c r="C31" s="7"/>
    </row>
    <row r="32" spans="1:12" x14ac:dyDescent="0.15">
      <c r="C32" s="7"/>
    </row>
    <row r="33" spans="3:3" x14ac:dyDescent="0.15">
      <c r="C33" s="7"/>
    </row>
    <row r="34" spans="3:3" x14ac:dyDescent="0.15">
      <c r="C34" s="7"/>
    </row>
    <row r="35" spans="3:3" x14ac:dyDescent="0.15">
      <c r="C35" s="7"/>
    </row>
    <row r="36" spans="3:3" x14ac:dyDescent="0.15">
      <c r="C36" s="7"/>
    </row>
    <row r="37" spans="3:3" x14ac:dyDescent="0.15">
      <c r="C37" s="7"/>
    </row>
    <row r="38" spans="3:3" x14ac:dyDescent="0.15">
      <c r="C38" s="7"/>
    </row>
    <row r="39" spans="3:3" x14ac:dyDescent="0.15">
      <c r="C39" s="7"/>
    </row>
    <row r="40" spans="3:3" x14ac:dyDescent="0.15">
      <c r="C40" s="7"/>
    </row>
    <row r="41" spans="3:3" x14ac:dyDescent="0.15">
      <c r="C41" s="7"/>
    </row>
    <row r="42" spans="3:3" x14ac:dyDescent="0.15">
      <c r="C42" s="7"/>
    </row>
    <row r="43" spans="3:3" x14ac:dyDescent="0.15">
      <c r="C43" s="7"/>
    </row>
    <row r="44" spans="3:3" x14ac:dyDescent="0.15">
      <c r="C44" s="7"/>
    </row>
  </sheetData>
  <mergeCells count="9">
    <mergeCell ref="D3:G4"/>
    <mergeCell ref="E16:H16"/>
    <mergeCell ref="E19:F19"/>
    <mergeCell ref="E24:F24"/>
    <mergeCell ref="E7:F7"/>
    <mergeCell ref="E9:H9"/>
    <mergeCell ref="E10:H10"/>
    <mergeCell ref="E11:H11"/>
    <mergeCell ref="E14:F14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115" pageOrder="overThenDown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outlinePr summaryBelow="0" summaryRight="0"/>
    <pageSetUpPr fitToPage="1"/>
  </sheetPr>
  <dimension ref="A1:H45"/>
  <sheetViews>
    <sheetView topLeftCell="B1" zoomScaleNormal="100" workbookViewId="0">
      <pane ySplit="4" topLeftCell="A5" activePane="bottomLeft" state="frozen"/>
      <selection activeCell="B1" sqref="B1"/>
      <selection pane="bottomLeft" activeCell="B1" sqref="B1:F1"/>
    </sheetView>
  </sheetViews>
  <sheetFormatPr defaultColWidth="9.140625" defaultRowHeight="8.25" outlineLevelRow="1" x14ac:dyDescent="0.15"/>
  <cols>
    <col min="1" max="1" width="34.7109375" style="2" hidden="1" customWidth="1"/>
    <col min="2" max="2" width="80.7109375" style="2" customWidth="1"/>
    <col min="3" max="3" width="15.7109375" style="2" customWidth="1"/>
    <col min="4" max="4" width="15.7109375" style="2" hidden="1" customWidth="1"/>
    <col min="5" max="6" width="15.7109375" style="2" customWidth="1"/>
    <col min="7" max="7" width="41.7109375" style="2" customWidth="1"/>
    <col min="8" max="16384" width="9.140625" style="2"/>
  </cols>
  <sheetData>
    <row r="1" spans="1:8" ht="15.75" x14ac:dyDescent="0.15">
      <c r="B1" s="229" t="s">
        <v>24</v>
      </c>
      <c r="C1" s="229"/>
      <c r="D1" s="229"/>
      <c r="E1" s="229"/>
      <c r="F1" s="229"/>
    </row>
    <row r="2" spans="1:8" ht="15.75" x14ac:dyDescent="0.15">
      <c r="B2" s="19" t="s">
        <v>99</v>
      </c>
      <c r="C2" s="39"/>
      <c r="D2" s="42"/>
      <c r="E2" s="39"/>
      <c r="F2" s="39"/>
    </row>
    <row r="3" spans="1:8" ht="7.5" customHeight="1" x14ac:dyDescent="0.15">
      <c r="A3" s="6"/>
      <c r="B3" s="36"/>
      <c r="C3" s="39"/>
      <c r="D3" s="43"/>
      <c r="E3" s="46"/>
      <c r="F3" s="46"/>
      <c r="G3" s="8"/>
    </row>
    <row r="4" spans="1:8" ht="11.25" x14ac:dyDescent="0.2">
      <c r="A4" s="4"/>
      <c r="B4" s="47" t="s">
        <v>3</v>
      </c>
      <c r="C4" s="48" t="s">
        <v>9</v>
      </c>
      <c r="D4" s="49" t="s">
        <v>11</v>
      </c>
      <c r="E4" s="48" t="s">
        <v>2</v>
      </c>
      <c r="F4" s="48" t="s">
        <v>15</v>
      </c>
      <c r="G4" s="6"/>
      <c r="H4" s="8"/>
    </row>
    <row r="5" spans="1:8" ht="7.5" customHeight="1" x14ac:dyDescent="0.15">
      <c r="B5" s="36"/>
      <c r="C5" s="39"/>
      <c r="D5" s="42"/>
      <c r="E5" s="39"/>
      <c r="F5" s="39"/>
      <c r="G5" s="8"/>
    </row>
    <row r="6" spans="1:8" ht="12" x14ac:dyDescent="0.15">
      <c r="A6" s="62" t="s">
        <v>35</v>
      </c>
      <c r="B6" s="63" t="s">
        <v>36</v>
      </c>
      <c r="C6" s="64">
        <f>VLOOKUP($A6,Zakázka!$A:$Q,10,FALSE)</f>
        <v>0</v>
      </c>
      <c r="D6" s="65">
        <f>VLOOKUP($A6,Zakázka!$A:$Q,12,FALSE)</f>
        <v>445.21286151202253</v>
      </c>
      <c r="E6" s="64">
        <f>VLOOKUP($A6,Zakázka!$A:$Q,16,FALSE)</f>
        <v>0</v>
      </c>
      <c r="F6" s="64">
        <f>VLOOKUP($A6,Zakázka!$A:$Q,17,FALSE)</f>
        <v>0</v>
      </c>
      <c r="G6" s="6"/>
      <c r="H6" s="8"/>
    </row>
    <row r="7" spans="1:8" ht="12" outlineLevel="1" x14ac:dyDescent="0.15">
      <c r="A7" s="66" t="s">
        <v>37</v>
      </c>
      <c r="B7" s="67" t="s">
        <v>38</v>
      </c>
      <c r="C7" s="68">
        <f>VLOOKUP($A7,Zakázka!$A:$Q,10,FALSE)</f>
        <v>0</v>
      </c>
      <c r="D7" s="69">
        <f>VLOOKUP($A7,Zakázka!$A:$Q,12,FALSE)</f>
        <v>0</v>
      </c>
      <c r="E7" s="68">
        <f>VLOOKUP($A7,Zakázka!$A:$Q,16,FALSE)</f>
        <v>0</v>
      </c>
      <c r="F7" s="68">
        <f>VLOOKUP($A7,Zakázka!$A:$Q,17,FALSE)</f>
        <v>0</v>
      </c>
      <c r="G7" s="6"/>
      <c r="H7" s="8"/>
    </row>
    <row r="8" spans="1:8" ht="12" outlineLevel="1" x14ac:dyDescent="0.15">
      <c r="A8" s="66" t="s">
        <v>39</v>
      </c>
      <c r="B8" s="67" t="s">
        <v>40</v>
      </c>
      <c r="C8" s="68">
        <f>VLOOKUP($A8,Zakázka!$A:$Q,10,FALSE)</f>
        <v>0</v>
      </c>
      <c r="D8" s="69">
        <f>VLOOKUP($A8,Zakázka!$A:$Q,12,FALSE)</f>
        <v>138.57307174815602</v>
      </c>
      <c r="E8" s="68">
        <f>VLOOKUP($A8,Zakázka!$A:$Q,16,FALSE)</f>
        <v>0</v>
      </c>
      <c r="F8" s="68">
        <f>VLOOKUP($A8,Zakázka!$A:$Q,17,FALSE)</f>
        <v>0</v>
      </c>
      <c r="G8" s="6"/>
      <c r="H8" s="8"/>
    </row>
    <row r="9" spans="1:8" ht="12" outlineLevel="1" x14ac:dyDescent="0.15">
      <c r="A9" s="66" t="s">
        <v>41</v>
      </c>
      <c r="B9" s="67" t="s">
        <v>42</v>
      </c>
      <c r="C9" s="68">
        <f>VLOOKUP($A9,Zakázka!$A:$Q,10,FALSE)</f>
        <v>0</v>
      </c>
      <c r="D9" s="69">
        <f>VLOOKUP($A9,Zakázka!$A:$Q,12,FALSE)</f>
        <v>67.577837456019992</v>
      </c>
      <c r="E9" s="68">
        <f>VLOOKUP($A9,Zakázka!$A:$Q,16,FALSE)</f>
        <v>0</v>
      </c>
      <c r="F9" s="68">
        <f>VLOOKUP($A9,Zakázka!$A:$Q,17,FALSE)</f>
        <v>0</v>
      </c>
      <c r="G9" s="6"/>
      <c r="H9" s="8"/>
    </row>
    <row r="10" spans="1:8" ht="12" outlineLevel="1" x14ac:dyDescent="0.15">
      <c r="A10" s="66" t="s">
        <v>43</v>
      </c>
      <c r="B10" s="67" t="s">
        <v>44</v>
      </c>
      <c r="C10" s="68">
        <f>VLOOKUP($A10,Zakázka!$A:$Q,10,FALSE)</f>
        <v>0</v>
      </c>
      <c r="D10" s="69">
        <f>VLOOKUP($A10,Zakázka!$A:$Q,12,FALSE)</f>
        <v>71.085249073678966</v>
      </c>
      <c r="E10" s="68">
        <f>VLOOKUP($A10,Zakázka!$A:$Q,16,FALSE)</f>
        <v>0</v>
      </c>
      <c r="F10" s="68">
        <f>VLOOKUP($A10,Zakázka!$A:$Q,17,FALSE)</f>
        <v>0</v>
      </c>
      <c r="G10" s="6"/>
      <c r="H10" s="8"/>
    </row>
    <row r="11" spans="1:8" ht="12" outlineLevel="1" x14ac:dyDescent="0.15">
      <c r="A11" s="66" t="s">
        <v>45</v>
      </c>
      <c r="B11" s="67" t="s">
        <v>46</v>
      </c>
      <c r="C11" s="68">
        <f>VLOOKUP($A11,Zakázka!$A:$Q,10,FALSE)</f>
        <v>0</v>
      </c>
      <c r="D11" s="69">
        <f>VLOOKUP($A11,Zakázka!$A:$Q,12,FALSE)</f>
        <v>69.144794349999984</v>
      </c>
      <c r="E11" s="68">
        <f>VLOOKUP($A11,Zakázka!$A:$Q,16,FALSE)</f>
        <v>0</v>
      </c>
      <c r="F11" s="68">
        <f>VLOOKUP($A11,Zakázka!$A:$Q,17,FALSE)</f>
        <v>0</v>
      </c>
      <c r="G11" s="6"/>
      <c r="H11" s="8"/>
    </row>
    <row r="12" spans="1:8" ht="12" outlineLevel="1" x14ac:dyDescent="0.15">
      <c r="A12" s="66" t="s">
        <v>47</v>
      </c>
      <c r="B12" s="67" t="s">
        <v>48</v>
      </c>
      <c r="C12" s="68">
        <f>VLOOKUP($A12,Zakázka!$A:$Q,10,FALSE)</f>
        <v>0</v>
      </c>
      <c r="D12" s="69">
        <f>VLOOKUP($A12,Zakázka!$A:$Q,12,FALSE)</f>
        <v>19.444758575000005</v>
      </c>
      <c r="E12" s="68">
        <f>VLOOKUP($A12,Zakázka!$A:$Q,16,FALSE)</f>
        <v>0</v>
      </c>
      <c r="F12" s="68">
        <f>VLOOKUP($A12,Zakázka!$A:$Q,17,FALSE)</f>
        <v>0</v>
      </c>
      <c r="G12" s="6"/>
      <c r="H12" s="8"/>
    </row>
    <row r="13" spans="1:8" ht="12" outlineLevel="1" x14ac:dyDescent="0.15">
      <c r="A13" s="66" t="s">
        <v>49</v>
      </c>
      <c r="B13" s="67" t="s">
        <v>50</v>
      </c>
      <c r="C13" s="68">
        <f>VLOOKUP($A13,Zakázka!$A:$Q,10,FALSE)</f>
        <v>0</v>
      </c>
      <c r="D13" s="69">
        <f>VLOOKUP($A13,Zakázka!$A:$Q,12,FALSE)</f>
        <v>8.9388550899999988</v>
      </c>
      <c r="E13" s="68">
        <f>VLOOKUP($A13,Zakázka!$A:$Q,16,FALSE)</f>
        <v>0</v>
      </c>
      <c r="F13" s="68">
        <f>VLOOKUP($A13,Zakázka!$A:$Q,17,FALSE)</f>
        <v>0</v>
      </c>
      <c r="G13" s="6"/>
      <c r="H13" s="8"/>
    </row>
    <row r="14" spans="1:8" ht="12" outlineLevel="1" x14ac:dyDescent="0.15">
      <c r="A14" s="66" t="s">
        <v>51</v>
      </c>
      <c r="B14" s="67" t="s">
        <v>52</v>
      </c>
      <c r="C14" s="68">
        <f>VLOOKUP($A14,Zakázka!$A:$Q,10,FALSE)</f>
        <v>0</v>
      </c>
      <c r="D14" s="69">
        <f>VLOOKUP($A14,Zakázka!$A:$Q,12,FALSE)</f>
        <v>24.809716129999995</v>
      </c>
      <c r="E14" s="68">
        <f>VLOOKUP($A14,Zakázka!$A:$Q,16,FALSE)</f>
        <v>0</v>
      </c>
      <c r="F14" s="68">
        <f>VLOOKUP($A14,Zakázka!$A:$Q,17,FALSE)</f>
        <v>0</v>
      </c>
      <c r="G14" s="6"/>
      <c r="H14" s="8"/>
    </row>
    <row r="15" spans="1:8" ht="12" outlineLevel="1" x14ac:dyDescent="0.15">
      <c r="A15" s="66" t="s">
        <v>53</v>
      </c>
      <c r="B15" s="67" t="s">
        <v>54</v>
      </c>
      <c r="C15" s="68">
        <f>VLOOKUP($A15,Zakázka!$A:$Q,10,FALSE)</f>
        <v>0</v>
      </c>
      <c r="D15" s="69">
        <f>VLOOKUP($A15,Zakázka!$A:$Q,12,FALSE)</f>
        <v>0</v>
      </c>
      <c r="E15" s="68">
        <f>VLOOKUP($A15,Zakázka!$A:$Q,16,FALSE)</f>
        <v>0</v>
      </c>
      <c r="F15" s="68">
        <f>VLOOKUP($A15,Zakázka!$A:$Q,17,FALSE)</f>
        <v>0</v>
      </c>
      <c r="G15" s="6"/>
      <c r="H15" s="8"/>
    </row>
    <row r="16" spans="1:8" ht="12" outlineLevel="1" x14ac:dyDescent="0.15">
      <c r="A16" s="66" t="s">
        <v>55</v>
      </c>
      <c r="B16" s="67" t="s">
        <v>56</v>
      </c>
      <c r="C16" s="68">
        <f>VLOOKUP($A16,Zakázka!$A:$Q,10,FALSE)</f>
        <v>0</v>
      </c>
      <c r="D16" s="69">
        <f>VLOOKUP($A16,Zakázka!$A:$Q,12,FALSE)</f>
        <v>2.1078176000000006</v>
      </c>
      <c r="E16" s="68">
        <f>VLOOKUP($A16,Zakázka!$A:$Q,16,FALSE)</f>
        <v>0</v>
      </c>
      <c r="F16" s="68">
        <f>VLOOKUP($A16,Zakázka!$A:$Q,17,FALSE)</f>
        <v>0</v>
      </c>
      <c r="G16" s="6"/>
      <c r="H16" s="8"/>
    </row>
    <row r="17" spans="1:8" ht="12" outlineLevel="1" x14ac:dyDescent="0.15">
      <c r="A17" s="66" t="s">
        <v>57</v>
      </c>
      <c r="B17" s="67" t="s">
        <v>58</v>
      </c>
      <c r="C17" s="68">
        <f>VLOOKUP($A17,Zakázka!$A:$Q,10,FALSE)</f>
        <v>0</v>
      </c>
      <c r="D17" s="69">
        <f>VLOOKUP($A17,Zakázka!$A:$Q,12,FALSE)</f>
        <v>0</v>
      </c>
      <c r="E17" s="68">
        <f>VLOOKUP($A17,Zakázka!$A:$Q,16,FALSE)</f>
        <v>0</v>
      </c>
      <c r="F17" s="68">
        <f>VLOOKUP($A17,Zakázka!$A:$Q,17,FALSE)</f>
        <v>0</v>
      </c>
      <c r="G17" s="6"/>
      <c r="H17" s="8"/>
    </row>
    <row r="18" spans="1:8" ht="12" outlineLevel="1" x14ac:dyDescent="0.15">
      <c r="A18" s="66" t="s">
        <v>59</v>
      </c>
      <c r="B18" s="67" t="s">
        <v>60</v>
      </c>
      <c r="C18" s="68">
        <f>VLOOKUP($A18,Zakázka!$A:$Q,10,FALSE)</f>
        <v>0</v>
      </c>
      <c r="D18" s="69">
        <f>VLOOKUP($A18,Zakázka!$A:$Q,12,FALSE)</f>
        <v>0.336003</v>
      </c>
      <c r="E18" s="68">
        <f>VLOOKUP($A18,Zakázka!$A:$Q,16,FALSE)</f>
        <v>0</v>
      </c>
      <c r="F18" s="68">
        <f>VLOOKUP($A18,Zakázka!$A:$Q,17,FALSE)</f>
        <v>0</v>
      </c>
      <c r="G18" s="6"/>
      <c r="H18" s="8"/>
    </row>
    <row r="19" spans="1:8" ht="12" outlineLevel="1" x14ac:dyDescent="0.15">
      <c r="A19" s="66" t="s">
        <v>61</v>
      </c>
      <c r="B19" s="67" t="s">
        <v>62</v>
      </c>
      <c r="C19" s="68">
        <f>VLOOKUP($A19,Zakázka!$A:$Q,10,FALSE)</f>
        <v>0</v>
      </c>
      <c r="D19" s="69">
        <f>VLOOKUP($A19,Zakázka!$A:$Q,12,FALSE)</f>
        <v>0</v>
      </c>
      <c r="E19" s="68">
        <f>VLOOKUP($A19,Zakázka!$A:$Q,16,FALSE)</f>
        <v>0</v>
      </c>
      <c r="F19" s="68">
        <f>VLOOKUP($A19,Zakázka!$A:$Q,17,FALSE)</f>
        <v>0</v>
      </c>
      <c r="G19" s="6"/>
      <c r="H19" s="8"/>
    </row>
    <row r="20" spans="1:8" ht="12" outlineLevel="1" x14ac:dyDescent="0.15">
      <c r="A20" s="66" t="s">
        <v>63</v>
      </c>
      <c r="B20" s="67" t="s">
        <v>64</v>
      </c>
      <c r="C20" s="68">
        <f>VLOOKUP($A20,Zakázka!$A:$Q,10,FALSE)</f>
        <v>0</v>
      </c>
      <c r="D20" s="69">
        <f>VLOOKUP($A20,Zakázka!$A:$Q,12,FALSE)</f>
        <v>0</v>
      </c>
      <c r="E20" s="68">
        <f>VLOOKUP($A20,Zakázka!$A:$Q,16,FALSE)</f>
        <v>0</v>
      </c>
      <c r="F20" s="68">
        <f>VLOOKUP($A20,Zakázka!$A:$Q,17,FALSE)</f>
        <v>0</v>
      </c>
      <c r="G20" s="6"/>
      <c r="H20" s="8"/>
    </row>
    <row r="21" spans="1:8" ht="12" outlineLevel="1" x14ac:dyDescent="0.15">
      <c r="A21" s="66" t="s">
        <v>65</v>
      </c>
      <c r="B21" s="67" t="s">
        <v>66</v>
      </c>
      <c r="C21" s="68">
        <f>VLOOKUP($A21,Zakázka!$A:$Q,10,FALSE)</f>
        <v>0</v>
      </c>
      <c r="D21" s="69">
        <f>VLOOKUP($A21,Zakázka!$A:$Q,12,FALSE)</f>
        <v>1.06707752</v>
      </c>
      <c r="E21" s="68">
        <f>VLOOKUP($A21,Zakázka!$A:$Q,16,FALSE)</f>
        <v>0</v>
      </c>
      <c r="F21" s="68">
        <f>VLOOKUP($A21,Zakázka!$A:$Q,17,FALSE)</f>
        <v>0</v>
      </c>
      <c r="G21" s="6"/>
      <c r="H21" s="8"/>
    </row>
    <row r="22" spans="1:8" ht="12" outlineLevel="1" x14ac:dyDescent="0.15">
      <c r="A22" s="66" t="s">
        <v>67</v>
      </c>
      <c r="B22" s="67" t="s">
        <v>68</v>
      </c>
      <c r="C22" s="68">
        <f>VLOOKUP($A22,Zakázka!$A:$Q,10,FALSE)</f>
        <v>0</v>
      </c>
      <c r="D22" s="69">
        <f>VLOOKUP($A22,Zakázka!$A:$Q,12,FALSE)</f>
        <v>3.3992607000000001</v>
      </c>
      <c r="E22" s="68">
        <f>VLOOKUP($A22,Zakázka!$A:$Q,16,FALSE)</f>
        <v>0</v>
      </c>
      <c r="F22" s="68">
        <f>VLOOKUP($A22,Zakázka!$A:$Q,17,FALSE)</f>
        <v>0</v>
      </c>
      <c r="G22" s="6"/>
      <c r="H22" s="8"/>
    </row>
    <row r="23" spans="1:8" ht="12" outlineLevel="1" x14ac:dyDescent="0.15">
      <c r="A23" s="66" t="s">
        <v>69</v>
      </c>
      <c r="B23" s="67" t="s">
        <v>70</v>
      </c>
      <c r="C23" s="68">
        <f>VLOOKUP($A23,Zakázka!$A:$Q,10,FALSE)</f>
        <v>0</v>
      </c>
      <c r="D23" s="69">
        <f>VLOOKUP($A23,Zakázka!$A:$Q,12,FALSE)</f>
        <v>0</v>
      </c>
      <c r="E23" s="68">
        <f>VLOOKUP($A23,Zakázka!$A:$Q,16,FALSE)</f>
        <v>0</v>
      </c>
      <c r="F23" s="68">
        <f>VLOOKUP($A23,Zakázka!$A:$Q,17,FALSE)</f>
        <v>0</v>
      </c>
      <c r="G23" s="6"/>
      <c r="H23" s="8"/>
    </row>
    <row r="24" spans="1:8" ht="12" outlineLevel="1" x14ac:dyDescent="0.15">
      <c r="A24" s="66" t="s">
        <v>71</v>
      </c>
      <c r="B24" s="67" t="s">
        <v>72</v>
      </c>
      <c r="C24" s="68">
        <f>VLOOKUP($A24,Zakázka!$A:$Q,10,FALSE)</f>
        <v>0</v>
      </c>
      <c r="D24" s="69">
        <f>VLOOKUP($A24,Zakázka!$A:$Q,12,FALSE)</f>
        <v>0</v>
      </c>
      <c r="E24" s="68">
        <f>VLOOKUP($A24,Zakázka!$A:$Q,16,FALSE)</f>
        <v>0</v>
      </c>
      <c r="F24" s="68">
        <f>VLOOKUP($A24,Zakázka!$A:$Q,17,FALSE)</f>
        <v>0</v>
      </c>
      <c r="G24" s="6"/>
      <c r="H24" s="8"/>
    </row>
    <row r="25" spans="1:8" ht="12" outlineLevel="1" x14ac:dyDescent="0.15">
      <c r="A25" s="66" t="s">
        <v>73</v>
      </c>
      <c r="B25" s="67" t="s">
        <v>74</v>
      </c>
      <c r="C25" s="68">
        <f>VLOOKUP($A25,Zakázka!$A:$Q,10,FALSE)</f>
        <v>0</v>
      </c>
      <c r="D25" s="69">
        <f>VLOOKUP($A25,Zakázka!$A:$Q,12,FALSE)</f>
        <v>0</v>
      </c>
      <c r="E25" s="68">
        <f>VLOOKUP($A25,Zakázka!$A:$Q,16,FALSE)</f>
        <v>0</v>
      </c>
      <c r="F25" s="68">
        <f>VLOOKUP($A25,Zakázka!$A:$Q,17,FALSE)</f>
        <v>0</v>
      </c>
      <c r="G25" s="6"/>
      <c r="H25" s="8"/>
    </row>
    <row r="26" spans="1:8" ht="12" outlineLevel="1" x14ac:dyDescent="0.15">
      <c r="A26" s="66" t="s">
        <v>75</v>
      </c>
      <c r="B26" s="67" t="s">
        <v>76</v>
      </c>
      <c r="C26" s="68">
        <f>VLOOKUP($A26,Zakázka!$A:$Q,10,FALSE)</f>
        <v>0</v>
      </c>
      <c r="D26" s="69">
        <f>VLOOKUP($A26,Zakázka!$A:$Q,12,FALSE)</f>
        <v>5.2292102199999988</v>
      </c>
      <c r="E26" s="68">
        <f>VLOOKUP($A26,Zakázka!$A:$Q,16,FALSE)</f>
        <v>0</v>
      </c>
      <c r="F26" s="68">
        <f>VLOOKUP($A26,Zakázka!$A:$Q,17,FALSE)</f>
        <v>0</v>
      </c>
      <c r="G26" s="6"/>
      <c r="H26" s="8"/>
    </row>
    <row r="27" spans="1:8" ht="12" outlineLevel="1" x14ac:dyDescent="0.15">
      <c r="A27" s="66" t="s">
        <v>77</v>
      </c>
      <c r="B27" s="67" t="s">
        <v>78</v>
      </c>
      <c r="C27" s="68">
        <f>VLOOKUP($A27,Zakázka!$A:$Q,10,FALSE)</f>
        <v>0</v>
      </c>
      <c r="D27" s="69">
        <f>VLOOKUP($A27,Zakázka!$A:$Q,12,FALSE)</f>
        <v>14.448680161200004</v>
      </c>
      <c r="E27" s="68">
        <f>VLOOKUP($A27,Zakázka!$A:$Q,16,FALSE)</f>
        <v>0</v>
      </c>
      <c r="F27" s="68">
        <f>VLOOKUP($A27,Zakázka!$A:$Q,17,FALSE)</f>
        <v>0</v>
      </c>
      <c r="G27" s="6"/>
      <c r="H27" s="8"/>
    </row>
    <row r="28" spans="1:8" ht="12" outlineLevel="1" x14ac:dyDescent="0.15">
      <c r="A28" s="66" t="s">
        <v>79</v>
      </c>
      <c r="B28" s="67" t="s">
        <v>80</v>
      </c>
      <c r="C28" s="68">
        <f>VLOOKUP($A28,Zakázka!$A:$Q,10,FALSE)</f>
        <v>0</v>
      </c>
      <c r="D28" s="69">
        <f>VLOOKUP($A28,Zakázka!$A:$Q,12,FALSE)</f>
        <v>0.26730199999999998</v>
      </c>
      <c r="E28" s="68">
        <f>VLOOKUP($A28,Zakázka!$A:$Q,16,FALSE)</f>
        <v>0</v>
      </c>
      <c r="F28" s="68">
        <f>VLOOKUP($A28,Zakázka!$A:$Q,17,FALSE)</f>
        <v>0</v>
      </c>
      <c r="G28" s="6"/>
      <c r="H28" s="8"/>
    </row>
    <row r="29" spans="1:8" ht="12" outlineLevel="1" x14ac:dyDescent="0.15">
      <c r="A29" s="66" t="s">
        <v>81</v>
      </c>
      <c r="B29" s="67" t="s">
        <v>82</v>
      </c>
      <c r="C29" s="68">
        <f>VLOOKUP($A29,Zakázka!$A:$Q,10,FALSE)</f>
        <v>0</v>
      </c>
      <c r="D29" s="69">
        <f>VLOOKUP($A29,Zakázka!$A:$Q,12,FALSE)</f>
        <v>12.194054825</v>
      </c>
      <c r="E29" s="68">
        <f>VLOOKUP($A29,Zakázka!$A:$Q,16,FALSE)</f>
        <v>0</v>
      </c>
      <c r="F29" s="68">
        <f>VLOOKUP($A29,Zakázka!$A:$Q,17,FALSE)</f>
        <v>0</v>
      </c>
      <c r="G29" s="6"/>
      <c r="H29" s="8"/>
    </row>
    <row r="30" spans="1:8" ht="12" outlineLevel="1" x14ac:dyDescent="0.15">
      <c r="A30" s="66" t="s">
        <v>83</v>
      </c>
      <c r="B30" s="67" t="s">
        <v>84</v>
      </c>
      <c r="C30" s="68">
        <f>VLOOKUP($A30,Zakázka!$A:$Q,10,FALSE)</f>
        <v>0</v>
      </c>
      <c r="D30" s="69">
        <f>VLOOKUP($A30,Zakázka!$A:$Q,12,FALSE)</f>
        <v>0.59223999999999999</v>
      </c>
      <c r="E30" s="68">
        <f>VLOOKUP($A30,Zakázka!$A:$Q,16,FALSE)</f>
        <v>0</v>
      </c>
      <c r="F30" s="68">
        <f>VLOOKUP($A30,Zakázka!$A:$Q,17,FALSE)</f>
        <v>0</v>
      </c>
      <c r="G30" s="6"/>
      <c r="H30" s="8"/>
    </row>
    <row r="31" spans="1:8" ht="12" outlineLevel="1" x14ac:dyDescent="0.15">
      <c r="A31" s="66" t="s">
        <v>85</v>
      </c>
      <c r="B31" s="67" t="s">
        <v>86</v>
      </c>
      <c r="C31" s="68">
        <f>VLOOKUP($A31,Zakázka!$A:$Q,10,FALSE)</f>
        <v>0</v>
      </c>
      <c r="D31" s="69">
        <f>VLOOKUP($A31,Zakázka!$A:$Q,12,FALSE)</f>
        <v>0</v>
      </c>
      <c r="E31" s="68">
        <f>VLOOKUP($A31,Zakázka!$A:$Q,16,FALSE)</f>
        <v>0</v>
      </c>
      <c r="F31" s="68">
        <f>VLOOKUP($A31,Zakázka!$A:$Q,17,FALSE)</f>
        <v>0</v>
      </c>
      <c r="G31" s="6"/>
      <c r="H31" s="8"/>
    </row>
    <row r="32" spans="1:8" ht="12" outlineLevel="1" x14ac:dyDescent="0.15">
      <c r="A32" s="66" t="s">
        <v>87</v>
      </c>
      <c r="B32" s="67" t="s">
        <v>88</v>
      </c>
      <c r="C32" s="68">
        <f>VLOOKUP($A32,Zakázka!$A:$Q,10,FALSE)</f>
        <v>0</v>
      </c>
      <c r="D32" s="69">
        <f>VLOOKUP($A32,Zakázka!$A:$Q,12,FALSE)</f>
        <v>3.2936635529670331</v>
      </c>
      <c r="E32" s="68">
        <f>VLOOKUP($A32,Zakázka!$A:$Q,16,FALSE)</f>
        <v>0</v>
      </c>
      <c r="F32" s="68">
        <f>VLOOKUP($A32,Zakázka!$A:$Q,17,FALSE)</f>
        <v>0</v>
      </c>
      <c r="G32" s="6"/>
      <c r="H32" s="8"/>
    </row>
    <row r="33" spans="1:8" ht="12" outlineLevel="1" x14ac:dyDescent="0.15">
      <c r="A33" s="66" t="s">
        <v>89</v>
      </c>
      <c r="B33" s="67" t="s">
        <v>90</v>
      </c>
      <c r="C33" s="68">
        <f>VLOOKUP($A33,Zakázka!$A:$Q,10,FALSE)</f>
        <v>0</v>
      </c>
      <c r="D33" s="69">
        <f>VLOOKUP($A33,Zakázka!$A:$Q,12,FALSE)</f>
        <v>1.7999685999999999</v>
      </c>
      <c r="E33" s="68">
        <f>VLOOKUP($A33,Zakázka!$A:$Q,16,FALSE)</f>
        <v>0</v>
      </c>
      <c r="F33" s="68">
        <f>VLOOKUP($A33,Zakázka!$A:$Q,17,FALSE)</f>
        <v>0</v>
      </c>
      <c r="G33" s="6"/>
      <c r="H33" s="8"/>
    </row>
    <row r="34" spans="1:8" ht="12" outlineLevel="1" x14ac:dyDescent="0.15">
      <c r="A34" s="66" t="s">
        <v>91</v>
      </c>
      <c r="B34" s="67" t="s">
        <v>92</v>
      </c>
      <c r="C34" s="68">
        <f>VLOOKUP($A34,Zakázka!$A:$Q,10,FALSE)</f>
        <v>0</v>
      </c>
      <c r="D34" s="69">
        <f>VLOOKUP($A34,Zakázka!$A:$Q,12,FALSE)</f>
        <v>0.3676682</v>
      </c>
      <c r="E34" s="68">
        <f>VLOOKUP($A34,Zakázka!$A:$Q,16,FALSE)</f>
        <v>0</v>
      </c>
      <c r="F34" s="68">
        <f>VLOOKUP($A34,Zakázka!$A:$Q,17,FALSE)</f>
        <v>0</v>
      </c>
      <c r="G34" s="6"/>
      <c r="H34" s="8"/>
    </row>
    <row r="35" spans="1:8" ht="12" outlineLevel="1" x14ac:dyDescent="0.15">
      <c r="A35" s="66" t="s">
        <v>93</v>
      </c>
      <c r="B35" s="67" t="s">
        <v>94</v>
      </c>
      <c r="C35" s="68">
        <f>VLOOKUP($A35,Zakázka!$A:$Q,10,FALSE)</f>
        <v>0</v>
      </c>
      <c r="D35" s="69">
        <f>VLOOKUP($A35,Zakázka!$A:$Q,12,FALSE)</f>
        <v>8.0945050000000004E-2</v>
      </c>
      <c r="E35" s="68">
        <f>VLOOKUP($A35,Zakázka!$A:$Q,16,FALSE)</f>
        <v>0</v>
      </c>
      <c r="F35" s="68">
        <f>VLOOKUP($A35,Zakázka!$A:$Q,17,FALSE)</f>
        <v>0</v>
      </c>
      <c r="G35" s="6"/>
      <c r="H35" s="8"/>
    </row>
    <row r="36" spans="1:8" ht="12" outlineLevel="1" x14ac:dyDescent="0.15">
      <c r="A36" s="66" t="s">
        <v>95</v>
      </c>
      <c r="B36" s="67" t="s">
        <v>96</v>
      </c>
      <c r="C36" s="68">
        <f>VLOOKUP($A36,Zakázka!$A:$Q,10,FALSE)</f>
        <v>0</v>
      </c>
      <c r="D36" s="69">
        <f>VLOOKUP($A36,Zakázka!$A:$Q,12,FALSE)</f>
        <v>0.45468765999999999</v>
      </c>
      <c r="E36" s="68">
        <f>VLOOKUP($A36,Zakázka!$A:$Q,16,FALSE)</f>
        <v>0</v>
      </c>
      <c r="F36" s="68">
        <f>VLOOKUP($A36,Zakázka!$A:$Q,17,FALSE)</f>
        <v>0</v>
      </c>
      <c r="G36" s="6"/>
      <c r="H36" s="8"/>
    </row>
    <row r="37" spans="1:8" ht="12" outlineLevel="1" x14ac:dyDescent="0.15">
      <c r="A37" s="66" t="s">
        <v>97</v>
      </c>
      <c r="B37" s="67" t="s">
        <v>98</v>
      </c>
      <c r="C37" s="68">
        <f>VLOOKUP($A37,Zakázka!$A:$Q,10,FALSE)</f>
        <v>0</v>
      </c>
      <c r="D37" s="69">
        <f>VLOOKUP($A37,Zakázka!$A:$Q,12,FALSE)</f>
        <v>0</v>
      </c>
      <c r="E37" s="68">
        <f>VLOOKUP($A37,Zakázka!$A:$Q,16,FALSE)</f>
        <v>0</v>
      </c>
      <c r="F37" s="68">
        <f>VLOOKUP($A37,Zakázka!$A:$Q,17,FALSE)</f>
        <v>0</v>
      </c>
      <c r="G37" s="6"/>
      <c r="H37" s="8"/>
    </row>
    <row r="38" spans="1:8" ht="7.5" customHeight="1" x14ac:dyDescent="0.15">
      <c r="B38" s="37"/>
      <c r="C38" s="41"/>
      <c r="D38" s="45"/>
      <c r="E38" s="41"/>
      <c r="F38" s="41"/>
      <c r="G38" s="8"/>
    </row>
    <row r="39" spans="1:8" ht="12.75" x14ac:dyDescent="0.2">
      <c r="A39" s="5"/>
      <c r="B39" s="50" t="s">
        <v>1</v>
      </c>
      <c r="C39" s="51">
        <f>SUMIF(GROUP_ID,"",ITEM_PRICES)</f>
        <v>0</v>
      </c>
      <c r="D39" s="52"/>
      <c r="E39" s="53"/>
      <c r="F39" s="53"/>
      <c r="G39" s="6"/>
      <c r="H39" s="8"/>
    </row>
    <row r="40" spans="1:8" ht="12.75" x14ac:dyDescent="0.2">
      <c r="A40" s="5"/>
      <c r="B40" s="50" t="s">
        <v>2</v>
      </c>
      <c r="C40" s="51">
        <f ca="1">SUM(C41:C42)</f>
        <v>0</v>
      </c>
      <c r="D40" s="52"/>
      <c r="E40" s="53"/>
      <c r="F40" s="53"/>
      <c r="G40" s="6"/>
      <c r="H40" s="8"/>
    </row>
    <row r="41" spans="1:8" ht="12.75" x14ac:dyDescent="0.2">
      <c r="A41" s="1"/>
      <c r="B41" s="54" t="str">
        <f ca="1">INDIRECT(ADDRESS(10,1,,,"Krycí List"))</f>
        <v/>
      </c>
      <c r="C41" s="55" t="str">
        <f ca="1">INDIRECT(ADDRESS(13,1,,,"Krycí List"))</f>
        <v/>
      </c>
      <c r="D41" s="56"/>
      <c r="E41" s="57"/>
      <c r="F41" s="57"/>
      <c r="G41" s="6"/>
      <c r="H41" s="8"/>
    </row>
    <row r="42" spans="1:8" ht="12.75" x14ac:dyDescent="0.2">
      <c r="A42" s="1"/>
      <c r="B42" s="58" t="str">
        <f ca="1">INDIRECT(ADDRESS(11,1,,,"Krycí List"))</f>
        <v/>
      </c>
      <c r="C42" s="59" t="str">
        <f ca="1">INDIRECT(ADDRESS(14,1,,,"Krycí List"))</f>
        <v/>
      </c>
      <c r="D42" s="60"/>
      <c r="E42" s="61"/>
      <c r="F42" s="61"/>
      <c r="G42" s="6"/>
      <c r="H42" s="8"/>
    </row>
    <row r="43" spans="1:8" ht="12.75" x14ac:dyDescent="0.2">
      <c r="A43" s="5"/>
      <c r="B43" s="50" t="s">
        <v>0</v>
      </c>
      <c r="C43" s="51">
        <f ca="1">C39+C40</f>
        <v>0</v>
      </c>
      <c r="D43" s="52"/>
      <c r="E43" s="53"/>
      <c r="F43" s="53"/>
      <c r="G43" s="6"/>
      <c r="H43" s="8"/>
    </row>
    <row r="44" spans="1:8" x14ac:dyDescent="0.15">
      <c r="B44" s="36"/>
      <c r="C44" s="39"/>
      <c r="D44" s="42"/>
      <c r="E44" s="39"/>
      <c r="F44" s="39"/>
    </row>
    <row r="45" spans="1:8" x14ac:dyDescent="0.15">
      <c r="B45" s="6"/>
      <c r="C45" s="8"/>
      <c r="D45" s="6"/>
      <c r="E45" s="8"/>
      <c r="F45" s="8"/>
    </row>
  </sheetData>
  <mergeCells count="1">
    <mergeCell ref="B1:F1"/>
  </mergeCells>
  <pageMargins left="0.70866141732283505" right="0.70866141732283505" top="0.78740157480314998" bottom="0.78740157480314998" header="0.31496062992126" footer="0.31496062992126"/>
  <pageSetup paperSize="9" fitToHeight="0" pageOrder="overThenDown" orientation="landscape" r:id="rId1"/>
  <headerFooter>
    <oddHeader>&amp;L&amp;8&amp;C&amp;8&amp;R&amp;8</oddHeader>
    <oddFooter>&amp;C&amp;P/&amp;N</oddFooter>
  </headerFooter>
  <rowBreaks count="1" manualBreakCount="1">
    <brk id="38" min="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  <outlinePr summaryBelow="0" summaryRight="0"/>
    <pageSetUpPr fitToPage="1"/>
  </sheetPr>
  <dimension ref="A1:V1373"/>
  <sheetViews>
    <sheetView topLeftCell="C1" zoomScaleNormal="100" workbookViewId="0">
      <pane ySplit="4" topLeftCell="A5" activePane="bottomLeft" state="frozen"/>
      <selection activeCell="C1" sqref="C1"/>
      <selection pane="bottomLeft" activeCell="C1" sqref="C1"/>
    </sheetView>
  </sheetViews>
  <sheetFormatPr defaultColWidth="9.140625" defaultRowHeight="8.25" outlineLevelRow="3" x14ac:dyDescent="0.15"/>
  <cols>
    <col min="1" max="1" width="28.7109375" style="2" hidden="1" customWidth="1"/>
    <col min="2" max="2" width="3.7109375" style="2" hidden="1" customWidth="1"/>
    <col min="3" max="3" width="5.7109375" style="2" customWidth="1"/>
    <col min="4" max="4" width="4.7109375" style="2" customWidth="1"/>
    <col min="5" max="5" width="14.7109375" style="2" customWidth="1"/>
    <col min="6" max="6" width="72.7109375" style="2" customWidth="1"/>
    <col min="7" max="7" width="4.7109375" style="2" customWidth="1"/>
    <col min="8" max="8" width="14.7109375" style="2" customWidth="1"/>
    <col min="9" max="9" width="12.7109375" style="2" customWidth="1"/>
    <col min="10" max="10" width="15.7109375" style="2" customWidth="1"/>
    <col min="11" max="11" width="11.7109375" style="2" hidden="1" customWidth="1"/>
    <col min="12" max="12" width="14.7109375" style="2" hidden="1" customWidth="1"/>
    <col min="13" max="13" width="11.7109375" style="2" hidden="1" customWidth="1"/>
    <col min="14" max="14" width="14.7109375" style="2" hidden="1" customWidth="1"/>
    <col min="15" max="15" width="9.7109375" style="2" customWidth="1"/>
    <col min="16" max="16" width="14.7109375" style="2" customWidth="1"/>
    <col min="17" max="17" width="15.7109375" style="2" customWidth="1"/>
    <col min="18" max="18" width="38.7109375" style="2" customWidth="1"/>
    <col min="19" max="21" width="9.140625" style="2"/>
    <col min="22" max="22" width="9.140625" style="2" customWidth="1"/>
    <col min="23" max="23" width="5.5703125" style="2" customWidth="1"/>
    <col min="24" max="16384" width="9.140625" style="2"/>
  </cols>
  <sheetData>
    <row r="1" spans="1:22" ht="15.75" x14ac:dyDescent="0.15">
      <c r="F1" s="19" t="s">
        <v>24</v>
      </c>
    </row>
    <row r="2" spans="1:22" ht="15.75" x14ac:dyDescent="0.15">
      <c r="B2" s="70"/>
      <c r="C2" s="70"/>
      <c r="D2" s="36"/>
      <c r="E2" s="36"/>
      <c r="F2" s="19" t="s">
        <v>99</v>
      </c>
      <c r="G2" s="36"/>
      <c r="H2" s="42"/>
      <c r="I2" s="78"/>
      <c r="J2" s="39"/>
      <c r="K2" s="42"/>
      <c r="L2" s="42"/>
      <c r="M2" s="42"/>
      <c r="N2" s="42"/>
      <c r="O2" s="39"/>
      <c r="P2" s="39"/>
      <c r="Q2" s="39"/>
      <c r="S2" s="7"/>
      <c r="V2" s="3"/>
    </row>
    <row r="3" spans="1:22" ht="7.5" customHeight="1" x14ac:dyDescent="0.15">
      <c r="A3" s="6"/>
      <c r="B3" s="71"/>
      <c r="C3" s="70"/>
      <c r="D3" s="74"/>
      <c r="E3" s="36"/>
      <c r="F3" s="36"/>
      <c r="G3" s="36"/>
      <c r="H3" s="42"/>
      <c r="I3" s="78"/>
      <c r="J3" s="39"/>
      <c r="K3" s="43"/>
      <c r="L3" s="43"/>
      <c r="M3" s="43"/>
      <c r="N3" s="43"/>
      <c r="O3" s="46"/>
      <c r="P3" s="46"/>
      <c r="Q3" s="46"/>
      <c r="R3" s="8"/>
    </row>
    <row r="4" spans="1:22" ht="11.25" x14ac:dyDescent="0.2">
      <c r="A4" s="4"/>
      <c r="B4" s="80"/>
      <c r="C4" s="80" t="s">
        <v>4</v>
      </c>
      <c r="D4" s="47" t="s">
        <v>5</v>
      </c>
      <c r="E4" s="47" t="s">
        <v>6</v>
      </c>
      <c r="F4" s="47" t="s">
        <v>3</v>
      </c>
      <c r="G4" s="47" t="s">
        <v>7</v>
      </c>
      <c r="H4" s="49" t="s">
        <v>8</v>
      </c>
      <c r="I4" s="81" t="s">
        <v>17</v>
      </c>
      <c r="J4" s="48" t="s">
        <v>9</v>
      </c>
      <c r="K4" s="49" t="s">
        <v>10</v>
      </c>
      <c r="L4" s="49" t="s">
        <v>11</v>
      </c>
      <c r="M4" s="49" t="s">
        <v>12</v>
      </c>
      <c r="N4" s="49" t="s">
        <v>13</v>
      </c>
      <c r="O4" s="48" t="s">
        <v>14</v>
      </c>
      <c r="P4" s="48" t="s">
        <v>2</v>
      </c>
      <c r="Q4" s="48" t="s">
        <v>15</v>
      </c>
      <c r="R4" s="6"/>
      <c r="S4" s="8"/>
    </row>
    <row r="5" spans="1:22" ht="7.5" customHeight="1" x14ac:dyDescent="0.15">
      <c r="B5" s="70"/>
      <c r="C5" s="70"/>
      <c r="D5" s="36"/>
      <c r="E5" s="36"/>
      <c r="F5" s="36"/>
      <c r="G5" s="36"/>
      <c r="H5" s="42"/>
      <c r="I5" s="78"/>
      <c r="J5" s="39"/>
      <c r="K5" s="42"/>
      <c r="L5" s="42"/>
      <c r="M5" s="42"/>
      <c r="N5" s="42"/>
      <c r="O5" s="39"/>
      <c r="P5" s="39"/>
      <c r="Q5" s="39"/>
      <c r="R5" s="8"/>
    </row>
    <row r="6" spans="1:22" ht="12" x14ac:dyDescent="0.2">
      <c r="A6" s="62" t="s">
        <v>35</v>
      </c>
      <c r="B6" s="82">
        <v>1</v>
      </c>
      <c r="C6" s="83"/>
      <c r="D6" s="84" t="s">
        <v>100</v>
      </c>
      <c r="E6" s="84"/>
      <c r="F6" s="63" t="s">
        <v>36</v>
      </c>
      <c r="G6" s="84"/>
      <c r="H6" s="85"/>
      <c r="I6" s="86"/>
      <c r="J6" s="64">
        <f>SUBTOTAL(9,J7:J1373)</f>
        <v>0</v>
      </c>
      <c r="K6" s="85"/>
      <c r="L6" s="65">
        <f>SUBTOTAL(9,L7:L1373)</f>
        <v>445.21286151202253</v>
      </c>
      <c r="M6" s="85"/>
      <c r="N6" s="65">
        <f>SUBTOTAL(9,N7:N1373)</f>
        <v>174.83194958999997</v>
      </c>
      <c r="O6" s="87"/>
      <c r="P6" s="64">
        <f>SUBTOTAL(9,P7:P1373)</f>
        <v>0</v>
      </c>
      <c r="Q6" s="64">
        <f>SUBTOTAL(9,Q7:Q1373)</f>
        <v>0</v>
      </c>
      <c r="R6" s="6"/>
      <c r="S6" s="8"/>
      <c r="T6" s="8"/>
    </row>
    <row r="7" spans="1:22" ht="12" outlineLevel="1" x14ac:dyDescent="0.2">
      <c r="A7" s="66" t="s">
        <v>37</v>
      </c>
      <c r="B7" s="88">
        <v>2</v>
      </c>
      <c r="C7" s="89"/>
      <c r="D7" s="90" t="s">
        <v>101</v>
      </c>
      <c r="E7" s="90"/>
      <c r="F7" s="91" t="s">
        <v>38</v>
      </c>
      <c r="G7" s="90"/>
      <c r="H7" s="92"/>
      <c r="I7" s="93"/>
      <c r="J7" s="68">
        <f>SUBTOTAL(9,J8:J36)</f>
        <v>0</v>
      </c>
      <c r="K7" s="92"/>
      <c r="L7" s="69">
        <f>SUBTOTAL(9,L8:L36)</f>
        <v>0</v>
      </c>
      <c r="M7" s="92"/>
      <c r="N7" s="69">
        <f>SUBTOTAL(9,N8:N36)</f>
        <v>0</v>
      </c>
      <c r="O7" s="94"/>
      <c r="P7" s="68">
        <f>SUBTOTAL(9,P8:P36)</f>
        <v>0</v>
      </c>
      <c r="Q7" s="68">
        <f>SUBTOTAL(9,Q8:Q36)</f>
        <v>0</v>
      </c>
      <c r="R7" s="6"/>
      <c r="S7" s="8"/>
      <c r="T7" s="8"/>
    </row>
    <row r="8" spans="1:22" ht="11.25" outlineLevel="2" x14ac:dyDescent="0.2">
      <c r="A8" s="10"/>
      <c r="B8" s="95"/>
      <c r="C8" s="96">
        <v>1</v>
      </c>
      <c r="D8" s="97" t="s">
        <v>102</v>
      </c>
      <c r="E8" s="98" t="s">
        <v>103</v>
      </c>
      <c r="F8" s="99" t="s">
        <v>104</v>
      </c>
      <c r="G8" s="97" t="s">
        <v>105</v>
      </c>
      <c r="H8" s="100">
        <v>55.177999999999997</v>
      </c>
      <c r="I8" s="101"/>
      <c r="J8" s="102">
        <f>H8*I8</f>
        <v>0</v>
      </c>
      <c r="K8" s="100"/>
      <c r="L8" s="100">
        <f>H8*K8</f>
        <v>0</v>
      </c>
      <c r="M8" s="100"/>
      <c r="N8" s="100">
        <f>H8*M8</f>
        <v>0</v>
      </c>
      <c r="O8" s="102">
        <v>21</v>
      </c>
      <c r="P8" s="102">
        <f>J8*(O8/100)</f>
        <v>0</v>
      </c>
      <c r="Q8" s="102">
        <f>J8+P8</f>
        <v>0</v>
      </c>
      <c r="R8" s="8"/>
      <c r="S8" s="8"/>
      <c r="T8" s="8"/>
    </row>
    <row r="9" spans="1:22" ht="9.75" outlineLevel="3" x14ac:dyDescent="0.2">
      <c r="A9" s="103"/>
      <c r="B9" s="104"/>
      <c r="C9" s="104"/>
      <c r="D9" s="105"/>
      <c r="E9" s="110" t="s">
        <v>16</v>
      </c>
      <c r="F9" s="106" t="s">
        <v>106</v>
      </c>
      <c r="G9" s="105"/>
      <c r="H9" s="107">
        <v>2.3730000000000007</v>
      </c>
      <c r="I9" s="108"/>
      <c r="J9" s="109"/>
      <c r="K9" s="107"/>
      <c r="L9" s="107"/>
      <c r="M9" s="107"/>
      <c r="N9" s="107"/>
      <c r="O9" s="109"/>
      <c r="P9" s="109"/>
      <c r="Q9" s="109"/>
      <c r="R9" s="6"/>
      <c r="S9" s="8"/>
    </row>
    <row r="10" spans="1:22" ht="9.75" outlineLevel="3" x14ac:dyDescent="0.2">
      <c r="A10" s="103"/>
      <c r="B10" s="104"/>
      <c r="C10" s="104"/>
      <c r="D10" s="105"/>
      <c r="E10" s="110"/>
      <c r="F10" s="106" t="s">
        <v>107</v>
      </c>
      <c r="G10" s="105"/>
      <c r="H10" s="107">
        <v>0</v>
      </c>
      <c r="I10" s="108"/>
      <c r="J10" s="109"/>
      <c r="K10" s="107"/>
      <c r="L10" s="107"/>
      <c r="M10" s="107"/>
      <c r="N10" s="107"/>
      <c r="O10" s="109"/>
      <c r="P10" s="109"/>
      <c r="Q10" s="109"/>
      <c r="R10" s="6"/>
      <c r="S10" s="8"/>
    </row>
    <row r="11" spans="1:22" ht="9.75" outlineLevel="3" x14ac:dyDescent="0.2">
      <c r="A11" s="103"/>
      <c r="B11" s="104"/>
      <c r="C11" s="104"/>
      <c r="D11" s="105"/>
      <c r="E11" s="110"/>
      <c r="F11" s="106" t="s">
        <v>108</v>
      </c>
      <c r="G11" s="105"/>
      <c r="H11" s="107">
        <v>32.980000000000004</v>
      </c>
      <c r="I11" s="108"/>
      <c r="J11" s="109"/>
      <c r="K11" s="107"/>
      <c r="L11" s="107"/>
      <c r="M11" s="107"/>
      <c r="N11" s="107"/>
      <c r="O11" s="109"/>
      <c r="P11" s="109"/>
      <c r="Q11" s="109"/>
      <c r="R11" s="6"/>
      <c r="S11" s="8"/>
    </row>
    <row r="12" spans="1:22" ht="9.75" outlineLevel="3" x14ac:dyDescent="0.2">
      <c r="A12" s="103"/>
      <c r="B12" s="104"/>
      <c r="C12" s="104"/>
      <c r="D12" s="105"/>
      <c r="E12" s="110"/>
      <c r="F12" s="106" t="s">
        <v>109</v>
      </c>
      <c r="G12" s="105"/>
      <c r="H12" s="107">
        <v>19.824999999999999</v>
      </c>
      <c r="I12" s="108"/>
      <c r="J12" s="109"/>
      <c r="K12" s="107"/>
      <c r="L12" s="107"/>
      <c r="M12" s="107"/>
      <c r="N12" s="107"/>
      <c r="O12" s="109"/>
      <c r="P12" s="109"/>
      <c r="Q12" s="109"/>
      <c r="R12" s="6"/>
      <c r="S12" s="8"/>
    </row>
    <row r="13" spans="1:22" ht="7.5" customHeight="1" outlineLevel="3" x14ac:dyDescent="0.15">
      <c r="A13" s="8"/>
      <c r="B13" s="73"/>
      <c r="C13" s="72"/>
      <c r="D13" s="75"/>
      <c r="E13" s="38"/>
      <c r="F13" s="76"/>
      <c r="G13" s="75"/>
      <c r="H13" s="77"/>
      <c r="I13" s="79"/>
      <c r="J13" s="40"/>
      <c r="K13" s="44"/>
      <c r="L13" s="44"/>
      <c r="M13" s="44"/>
      <c r="N13" s="44"/>
      <c r="O13" s="40"/>
      <c r="P13" s="40"/>
      <c r="Q13" s="40"/>
      <c r="R13" s="6"/>
      <c r="S13" s="8"/>
    </row>
    <row r="14" spans="1:22" ht="22.5" outlineLevel="2" x14ac:dyDescent="0.2">
      <c r="A14" s="10"/>
      <c r="B14" s="95"/>
      <c r="C14" s="96">
        <v>2</v>
      </c>
      <c r="D14" s="97" t="s">
        <v>102</v>
      </c>
      <c r="E14" s="98" t="s">
        <v>110</v>
      </c>
      <c r="F14" s="99" t="s">
        <v>111</v>
      </c>
      <c r="G14" s="97" t="s">
        <v>105</v>
      </c>
      <c r="H14" s="100">
        <v>56.158560000000001</v>
      </c>
      <c r="I14" s="101"/>
      <c r="J14" s="102">
        <f>H14*I14</f>
        <v>0</v>
      </c>
      <c r="K14" s="100"/>
      <c r="L14" s="100">
        <f>H14*K14</f>
        <v>0</v>
      </c>
      <c r="M14" s="100"/>
      <c r="N14" s="100">
        <f>H14*M14</f>
        <v>0</v>
      </c>
      <c r="O14" s="102">
        <v>21</v>
      </c>
      <c r="P14" s="102">
        <f>J14*(O14/100)</f>
        <v>0</v>
      </c>
      <c r="Q14" s="102">
        <f>J14+P14</f>
        <v>0</v>
      </c>
      <c r="R14" s="8"/>
      <c r="S14" s="8"/>
      <c r="T14" s="8"/>
    </row>
    <row r="15" spans="1:22" ht="9.75" outlineLevel="3" x14ac:dyDescent="0.2">
      <c r="A15" s="103"/>
      <c r="B15" s="104"/>
      <c r="C15" s="104"/>
      <c r="D15" s="105"/>
      <c r="E15" s="110" t="s">
        <v>16</v>
      </c>
      <c r="F15" s="106" t="s">
        <v>112</v>
      </c>
      <c r="G15" s="105"/>
      <c r="H15" s="107">
        <v>31.486560000000004</v>
      </c>
      <c r="I15" s="108"/>
      <c r="J15" s="109"/>
      <c r="K15" s="107"/>
      <c r="L15" s="107"/>
      <c r="M15" s="107"/>
      <c r="N15" s="107"/>
      <c r="O15" s="109"/>
      <c r="P15" s="109"/>
      <c r="Q15" s="109"/>
      <c r="R15" s="6"/>
      <c r="S15" s="8"/>
    </row>
    <row r="16" spans="1:22" ht="9.75" outlineLevel="3" x14ac:dyDescent="0.2">
      <c r="A16" s="103"/>
      <c r="B16" s="104"/>
      <c r="C16" s="104"/>
      <c r="D16" s="105"/>
      <c r="E16" s="110"/>
      <c r="F16" s="106" t="s">
        <v>113</v>
      </c>
      <c r="G16" s="105"/>
      <c r="H16" s="107">
        <v>0.8640000000000001</v>
      </c>
      <c r="I16" s="108"/>
      <c r="J16" s="109"/>
      <c r="K16" s="107"/>
      <c r="L16" s="107"/>
      <c r="M16" s="107"/>
      <c r="N16" s="107"/>
      <c r="O16" s="109"/>
      <c r="P16" s="109"/>
      <c r="Q16" s="109"/>
      <c r="R16" s="6"/>
      <c r="S16" s="8"/>
    </row>
    <row r="17" spans="1:20" ht="9.75" outlineLevel="3" x14ac:dyDescent="0.2">
      <c r="A17" s="103"/>
      <c r="B17" s="104"/>
      <c r="C17" s="104"/>
      <c r="D17" s="105"/>
      <c r="E17" s="110"/>
      <c r="F17" s="106" t="s">
        <v>114</v>
      </c>
      <c r="G17" s="105"/>
      <c r="H17" s="107">
        <v>23.808</v>
      </c>
      <c r="I17" s="108"/>
      <c r="J17" s="109"/>
      <c r="K17" s="107"/>
      <c r="L17" s="107"/>
      <c r="M17" s="107"/>
      <c r="N17" s="107"/>
      <c r="O17" s="109"/>
      <c r="P17" s="109"/>
      <c r="Q17" s="109"/>
      <c r="R17" s="6"/>
      <c r="S17" s="8"/>
    </row>
    <row r="18" spans="1:20" ht="7.5" customHeight="1" outlineLevel="3" x14ac:dyDescent="0.15">
      <c r="A18" s="8"/>
      <c r="B18" s="73"/>
      <c r="C18" s="72"/>
      <c r="D18" s="75"/>
      <c r="E18" s="38"/>
      <c r="F18" s="76"/>
      <c r="G18" s="75"/>
      <c r="H18" s="77"/>
      <c r="I18" s="79"/>
      <c r="J18" s="40"/>
      <c r="K18" s="44"/>
      <c r="L18" s="44"/>
      <c r="M18" s="44"/>
      <c r="N18" s="44"/>
      <c r="O18" s="40"/>
      <c r="P18" s="40"/>
      <c r="Q18" s="40"/>
      <c r="R18" s="6"/>
      <c r="S18" s="8"/>
    </row>
    <row r="19" spans="1:20" ht="22.5" outlineLevel="2" x14ac:dyDescent="0.2">
      <c r="A19" s="10"/>
      <c r="B19" s="95"/>
      <c r="C19" s="96">
        <v>3</v>
      </c>
      <c r="D19" s="97" t="s">
        <v>102</v>
      </c>
      <c r="E19" s="98" t="s">
        <v>115</v>
      </c>
      <c r="F19" s="99" t="s">
        <v>116</v>
      </c>
      <c r="G19" s="97" t="s">
        <v>105</v>
      </c>
      <c r="H19" s="100">
        <v>84.109999999999985</v>
      </c>
      <c r="I19" s="101"/>
      <c r="J19" s="102">
        <f>H19*I19</f>
        <v>0</v>
      </c>
      <c r="K19" s="100"/>
      <c r="L19" s="100">
        <f>H19*K19</f>
        <v>0</v>
      </c>
      <c r="M19" s="100"/>
      <c r="N19" s="100">
        <f>H19*M19</f>
        <v>0</v>
      </c>
      <c r="O19" s="102">
        <v>21</v>
      </c>
      <c r="P19" s="102">
        <f>J19*(O19/100)</f>
        <v>0</v>
      </c>
      <c r="Q19" s="102">
        <f>J19+P19</f>
        <v>0</v>
      </c>
      <c r="R19" s="8"/>
      <c r="S19" s="8"/>
      <c r="T19" s="8"/>
    </row>
    <row r="20" spans="1:20" ht="9.75" outlineLevel="3" x14ac:dyDescent="0.2">
      <c r="A20" s="103"/>
      <c r="B20" s="104"/>
      <c r="C20" s="104"/>
      <c r="D20" s="105"/>
      <c r="E20" s="110" t="s">
        <v>16</v>
      </c>
      <c r="F20" s="106" t="s">
        <v>117</v>
      </c>
      <c r="G20" s="105"/>
      <c r="H20" s="107">
        <v>84.109999999999985</v>
      </c>
      <c r="I20" s="108"/>
      <c r="J20" s="109"/>
      <c r="K20" s="107"/>
      <c r="L20" s="107"/>
      <c r="M20" s="107"/>
      <c r="N20" s="107"/>
      <c r="O20" s="109"/>
      <c r="P20" s="109"/>
      <c r="Q20" s="109"/>
      <c r="R20" s="6"/>
      <c r="S20" s="8"/>
    </row>
    <row r="21" spans="1:20" ht="7.5" customHeight="1" outlineLevel="3" x14ac:dyDescent="0.15">
      <c r="A21" s="8"/>
      <c r="B21" s="73"/>
      <c r="C21" s="72"/>
      <c r="D21" s="75"/>
      <c r="E21" s="38"/>
      <c r="F21" s="76"/>
      <c r="G21" s="75"/>
      <c r="H21" s="77"/>
      <c r="I21" s="79"/>
      <c r="J21" s="40"/>
      <c r="K21" s="44"/>
      <c r="L21" s="44"/>
      <c r="M21" s="44"/>
      <c r="N21" s="44"/>
      <c r="O21" s="40"/>
      <c r="P21" s="40"/>
      <c r="Q21" s="40"/>
      <c r="R21" s="6"/>
      <c r="S21" s="8"/>
    </row>
    <row r="22" spans="1:20" ht="11.25" outlineLevel="2" x14ac:dyDescent="0.2">
      <c r="A22" s="10"/>
      <c r="B22" s="95"/>
      <c r="C22" s="96">
        <v>4</v>
      </c>
      <c r="D22" s="97" t="s">
        <v>102</v>
      </c>
      <c r="E22" s="98" t="s">
        <v>118</v>
      </c>
      <c r="F22" s="99" t="s">
        <v>119</v>
      </c>
      <c r="G22" s="97" t="s">
        <v>105</v>
      </c>
      <c r="H22" s="100">
        <v>84.11</v>
      </c>
      <c r="I22" s="101"/>
      <c r="J22" s="102">
        <f>H22*I22</f>
        <v>0</v>
      </c>
      <c r="K22" s="100"/>
      <c r="L22" s="100">
        <f>H22*K22</f>
        <v>0</v>
      </c>
      <c r="M22" s="100"/>
      <c r="N22" s="100">
        <f>H22*M22</f>
        <v>0</v>
      </c>
      <c r="O22" s="102">
        <v>21</v>
      </c>
      <c r="P22" s="102">
        <f>J22*(O22/100)</f>
        <v>0</v>
      </c>
      <c r="Q22" s="102">
        <f>J22+P22</f>
        <v>0</v>
      </c>
      <c r="R22" s="8"/>
      <c r="S22" s="8"/>
      <c r="T22" s="8"/>
    </row>
    <row r="23" spans="1:20" ht="11.25" outlineLevel="2" x14ac:dyDescent="0.2">
      <c r="A23" s="10"/>
      <c r="B23" s="95"/>
      <c r="C23" s="96">
        <v>5</v>
      </c>
      <c r="D23" s="97" t="s">
        <v>102</v>
      </c>
      <c r="E23" s="98" t="s">
        <v>120</v>
      </c>
      <c r="F23" s="99" t="s">
        <v>121</v>
      </c>
      <c r="G23" s="97" t="s">
        <v>122</v>
      </c>
      <c r="H23" s="100">
        <v>134.57599999999999</v>
      </c>
      <c r="I23" s="101"/>
      <c r="J23" s="102">
        <f>H23*I23</f>
        <v>0</v>
      </c>
      <c r="K23" s="100"/>
      <c r="L23" s="100">
        <f>H23*K23</f>
        <v>0</v>
      </c>
      <c r="M23" s="100"/>
      <c r="N23" s="100">
        <f>H23*M23</f>
        <v>0</v>
      </c>
      <c r="O23" s="102">
        <v>21</v>
      </c>
      <c r="P23" s="102">
        <f>J23*(O23/100)</f>
        <v>0</v>
      </c>
      <c r="Q23" s="102">
        <f>J23+P23</f>
        <v>0</v>
      </c>
      <c r="R23" s="8"/>
      <c r="S23" s="8"/>
      <c r="T23" s="8"/>
    </row>
    <row r="24" spans="1:20" ht="9.75" outlineLevel="3" x14ac:dyDescent="0.2">
      <c r="A24" s="103"/>
      <c r="B24" s="104"/>
      <c r="C24" s="104"/>
      <c r="D24" s="105"/>
      <c r="E24" s="110" t="s">
        <v>16</v>
      </c>
      <c r="F24" s="106" t="s">
        <v>123</v>
      </c>
      <c r="G24" s="105"/>
      <c r="H24" s="107">
        <v>134.57599999999999</v>
      </c>
      <c r="I24" s="108"/>
      <c r="J24" s="109"/>
      <c r="K24" s="107"/>
      <c r="L24" s="107"/>
      <c r="M24" s="107"/>
      <c r="N24" s="107"/>
      <c r="O24" s="109"/>
      <c r="P24" s="109"/>
      <c r="Q24" s="109"/>
      <c r="R24" s="6"/>
      <c r="S24" s="8"/>
    </row>
    <row r="25" spans="1:20" ht="7.5" customHeight="1" outlineLevel="3" x14ac:dyDescent="0.15">
      <c r="A25" s="8"/>
      <c r="B25" s="73"/>
      <c r="C25" s="72"/>
      <c r="D25" s="75"/>
      <c r="E25" s="38"/>
      <c r="F25" s="76"/>
      <c r="G25" s="75"/>
      <c r="H25" s="77"/>
      <c r="I25" s="79"/>
      <c r="J25" s="40"/>
      <c r="K25" s="44"/>
      <c r="L25" s="44"/>
      <c r="M25" s="44"/>
      <c r="N25" s="44"/>
      <c r="O25" s="40"/>
      <c r="P25" s="40"/>
      <c r="Q25" s="40"/>
      <c r="R25" s="6"/>
      <c r="S25" s="8"/>
    </row>
    <row r="26" spans="1:20" ht="11.25" outlineLevel="2" x14ac:dyDescent="0.2">
      <c r="A26" s="10"/>
      <c r="B26" s="95"/>
      <c r="C26" s="96">
        <v>6</v>
      </c>
      <c r="D26" s="97" t="s">
        <v>102</v>
      </c>
      <c r="E26" s="98" t="s">
        <v>124</v>
      </c>
      <c r="F26" s="99" t="s">
        <v>125</v>
      </c>
      <c r="G26" s="97" t="s">
        <v>105</v>
      </c>
      <c r="H26" s="100">
        <v>15.419999999999996</v>
      </c>
      <c r="I26" s="101"/>
      <c r="J26" s="102">
        <f>H26*I26</f>
        <v>0</v>
      </c>
      <c r="K26" s="100"/>
      <c r="L26" s="100">
        <f>H26*K26</f>
        <v>0</v>
      </c>
      <c r="M26" s="100"/>
      <c r="N26" s="100">
        <f>H26*M26</f>
        <v>0</v>
      </c>
      <c r="O26" s="102">
        <v>21</v>
      </c>
      <c r="P26" s="102">
        <f>J26*(O26/100)</f>
        <v>0</v>
      </c>
      <c r="Q26" s="102">
        <f>J26+P26</f>
        <v>0</v>
      </c>
      <c r="R26" s="8"/>
      <c r="S26" s="8"/>
      <c r="T26" s="8"/>
    </row>
    <row r="27" spans="1:20" ht="9.75" outlineLevel="3" x14ac:dyDescent="0.2">
      <c r="A27" s="103"/>
      <c r="B27" s="104"/>
      <c r="C27" s="104"/>
      <c r="D27" s="105"/>
      <c r="E27" s="110" t="s">
        <v>16</v>
      </c>
      <c r="F27" s="106" t="s">
        <v>126</v>
      </c>
      <c r="G27" s="105"/>
      <c r="H27" s="107">
        <v>0.54</v>
      </c>
      <c r="I27" s="108"/>
      <c r="J27" s="109"/>
      <c r="K27" s="107"/>
      <c r="L27" s="107"/>
      <c r="M27" s="107"/>
      <c r="N27" s="107"/>
      <c r="O27" s="109"/>
      <c r="P27" s="109"/>
      <c r="Q27" s="109"/>
      <c r="R27" s="6"/>
      <c r="S27" s="8"/>
    </row>
    <row r="28" spans="1:20" ht="9.75" outlineLevel="3" x14ac:dyDescent="0.2">
      <c r="A28" s="103"/>
      <c r="B28" s="104"/>
      <c r="C28" s="104"/>
      <c r="D28" s="105"/>
      <c r="E28" s="110"/>
      <c r="F28" s="106" t="s">
        <v>127</v>
      </c>
      <c r="G28" s="105"/>
      <c r="H28" s="107">
        <v>14.88</v>
      </c>
      <c r="I28" s="108"/>
      <c r="J28" s="109"/>
      <c r="K28" s="107"/>
      <c r="L28" s="107"/>
      <c r="M28" s="107"/>
      <c r="N28" s="107"/>
      <c r="O28" s="109"/>
      <c r="P28" s="109"/>
      <c r="Q28" s="109"/>
      <c r="R28" s="6"/>
      <c r="S28" s="8"/>
    </row>
    <row r="29" spans="1:20" ht="7.5" customHeight="1" outlineLevel="3" x14ac:dyDescent="0.15">
      <c r="A29" s="8"/>
      <c r="B29" s="73"/>
      <c r="C29" s="72"/>
      <c r="D29" s="75"/>
      <c r="E29" s="38"/>
      <c r="F29" s="76"/>
      <c r="G29" s="75"/>
      <c r="H29" s="77"/>
      <c r="I29" s="79"/>
      <c r="J29" s="40"/>
      <c r="K29" s="44"/>
      <c r="L29" s="44"/>
      <c r="M29" s="44"/>
      <c r="N29" s="44"/>
      <c r="O29" s="40"/>
      <c r="P29" s="40"/>
      <c r="Q29" s="40"/>
      <c r="R29" s="6"/>
      <c r="S29" s="8"/>
    </row>
    <row r="30" spans="1:20" ht="11.25" outlineLevel="2" x14ac:dyDescent="0.2">
      <c r="A30" s="10"/>
      <c r="B30" s="95"/>
      <c r="C30" s="96">
        <v>7</v>
      </c>
      <c r="D30" s="97" t="s">
        <v>102</v>
      </c>
      <c r="E30" s="98" t="s">
        <v>128</v>
      </c>
      <c r="F30" s="99" t="s">
        <v>129</v>
      </c>
      <c r="G30" s="97" t="s">
        <v>105</v>
      </c>
      <c r="H30" s="100">
        <v>11.807460000000003</v>
      </c>
      <c r="I30" s="101"/>
      <c r="J30" s="102">
        <f>H30*I30</f>
        <v>0</v>
      </c>
      <c r="K30" s="100"/>
      <c r="L30" s="100">
        <f>H30*K30</f>
        <v>0</v>
      </c>
      <c r="M30" s="100"/>
      <c r="N30" s="100">
        <f>H30*M30</f>
        <v>0</v>
      </c>
      <c r="O30" s="102">
        <v>21</v>
      </c>
      <c r="P30" s="102">
        <f>J30*(O30/100)</f>
        <v>0</v>
      </c>
      <c r="Q30" s="102">
        <f>J30+P30</f>
        <v>0</v>
      </c>
      <c r="R30" s="8"/>
      <c r="S30" s="8"/>
      <c r="T30" s="8"/>
    </row>
    <row r="31" spans="1:20" ht="9.75" outlineLevel="3" x14ac:dyDescent="0.2">
      <c r="A31" s="103"/>
      <c r="B31" s="104"/>
      <c r="C31" s="104"/>
      <c r="D31" s="105"/>
      <c r="E31" s="110" t="s">
        <v>16</v>
      </c>
      <c r="F31" s="106" t="s">
        <v>130</v>
      </c>
      <c r="G31" s="105"/>
      <c r="H31" s="107">
        <v>0</v>
      </c>
      <c r="I31" s="108"/>
      <c r="J31" s="109"/>
      <c r="K31" s="107"/>
      <c r="L31" s="107"/>
      <c r="M31" s="107"/>
      <c r="N31" s="107"/>
      <c r="O31" s="109"/>
      <c r="P31" s="109"/>
      <c r="Q31" s="109"/>
      <c r="R31" s="6"/>
      <c r="S31" s="8"/>
    </row>
    <row r="32" spans="1:20" ht="9.75" outlineLevel="3" x14ac:dyDescent="0.2">
      <c r="A32" s="103"/>
      <c r="B32" s="104"/>
      <c r="C32" s="104"/>
      <c r="D32" s="105"/>
      <c r="E32" s="110"/>
      <c r="F32" s="106" t="s">
        <v>112</v>
      </c>
      <c r="G32" s="105"/>
      <c r="H32" s="107">
        <v>31.486560000000004</v>
      </c>
      <c r="I32" s="108"/>
      <c r="J32" s="109"/>
      <c r="K32" s="107"/>
      <c r="L32" s="107"/>
      <c r="M32" s="107"/>
      <c r="N32" s="107"/>
      <c r="O32" s="109"/>
      <c r="P32" s="109"/>
      <c r="Q32" s="109"/>
      <c r="R32" s="6"/>
      <c r="S32" s="8"/>
    </row>
    <row r="33" spans="1:20" ht="9.75" outlineLevel="3" x14ac:dyDescent="0.2">
      <c r="A33" s="103"/>
      <c r="B33" s="104"/>
      <c r="C33" s="104"/>
      <c r="D33" s="105"/>
      <c r="E33" s="110"/>
      <c r="F33" s="106" t="s">
        <v>131</v>
      </c>
      <c r="G33" s="105"/>
      <c r="H33" s="107">
        <v>0</v>
      </c>
      <c r="I33" s="108"/>
      <c r="J33" s="109"/>
      <c r="K33" s="107"/>
      <c r="L33" s="107"/>
      <c r="M33" s="107"/>
      <c r="N33" s="107"/>
      <c r="O33" s="109"/>
      <c r="P33" s="109"/>
      <c r="Q33" s="109"/>
      <c r="R33" s="6"/>
      <c r="S33" s="8"/>
    </row>
    <row r="34" spans="1:20" ht="9.75" outlineLevel="3" x14ac:dyDescent="0.2">
      <c r="A34" s="103"/>
      <c r="B34" s="104"/>
      <c r="C34" s="104"/>
      <c r="D34" s="105"/>
      <c r="E34" s="110"/>
      <c r="F34" s="106" t="s">
        <v>132</v>
      </c>
      <c r="G34" s="105"/>
      <c r="H34" s="107">
        <v>-19.679100000000002</v>
      </c>
      <c r="I34" s="108"/>
      <c r="J34" s="109"/>
      <c r="K34" s="107"/>
      <c r="L34" s="107"/>
      <c r="M34" s="107"/>
      <c r="N34" s="107"/>
      <c r="O34" s="109"/>
      <c r="P34" s="109"/>
      <c r="Q34" s="109"/>
      <c r="R34" s="6"/>
      <c r="S34" s="8"/>
    </row>
    <row r="35" spans="1:20" ht="7.5" customHeight="1" outlineLevel="3" x14ac:dyDescent="0.15">
      <c r="A35" s="8"/>
      <c r="B35" s="73"/>
      <c r="C35" s="72"/>
      <c r="D35" s="75"/>
      <c r="E35" s="38"/>
      <c r="F35" s="76"/>
      <c r="G35" s="75"/>
      <c r="H35" s="77"/>
      <c r="I35" s="79"/>
      <c r="J35" s="40"/>
      <c r="K35" s="44"/>
      <c r="L35" s="44"/>
      <c r="M35" s="44"/>
      <c r="N35" s="44"/>
      <c r="O35" s="40"/>
      <c r="P35" s="40"/>
      <c r="Q35" s="40"/>
      <c r="R35" s="6"/>
      <c r="S35" s="8"/>
    </row>
    <row r="36" spans="1:20" outlineLevel="2" x14ac:dyDescent="0.15">
      <c r="B36" s="6"/>
      <c r="C36" s="6"/>
      <c r="D36" s="6"/>
      <c r="E36" s="6"/>
      <c r="F36" s="6"/>
      <c r="G36" s="6"/>
      <c r="H36" s="6"/>
      <c r="I36" s="8"/>
      <c r="J36" s="8"/>
      <c r="K36" s="6"/>
      <c r="L36" s="6"/>
      <c r="M36" s="6"/>
      <c r="N36" s="6"/>
      <c r="O36" s="6"/>
      <c r="P36" s="8"/>
      <c r="Q36" s="8"/>
    </row>
    <row r="37" spans="1:20" ht="12" outlineLevel="1" x14ac:dyDescent="0.2">
      <c r="A37" s="66" t="s">
        <v>39</v>
      </c>
      <c r="B37" s="88">
        <v>2</v>
      </c>
      <c r="C37" s="89"/>
      <c r="D37" s="90" t="s">
        <v>101</v>
      </c>
      <c r="E37" s="90"/>
      <c r="F37" s="91" t="s">
        <v>40</v>
      </c>
      <c r="G37" s="90"/>
      <c r="H37" s="92"/>
      <c r="I37" s="93"/>
      <c r="J37" s="68">
        <f>SUBTOTAL(9,J38:J85)</f>
        <v>0</v>
      </c>
      <c r="K37" s="92"/>
      <c r="L37" s="69">
        <f>SUBTOTAL(9,L38:L85)</f>
        <v>138.57307174815602</v>
      </c>
      <c r="M37" s="92"/>
      <c r="N37" s="69">
        <f>SUBTOTAL(9,N38:N85)</f>
        <v>0</v>
      </c>
      <c r="O37" s="94"/>
      <c r="P37" s="68">
        <f>SUBTOTAL(9,P38:P85)</f>
        <v>0</v>
      </c>
      <c r="Q37" s="68">
        <f>SUBTOTAL(9,Q38:Q85)</f>
        <v>0</v>
      </c>
      <c r="R37" s="6"/>
      <c r="S37" s="8"/>
      <c r="T37" s="8"/>
    </row>
    <row r="38" spans="1:20" ht="11.25" outlineLevel="2" x14ac:dyDescent="0.2">
      <c r="A38" s="10"/>
      <c r="B38" s="95"/>
      <c r="C38" s="96">
        <v>8</v>
      </c>
      <c r="D38" s="97" t="s">
        <v>102</v>
      </c>
      <c r="E38" s="98" t="s">
        <v>133</v>
      </c>
      <c r="F38" s="99" t="s">
        <v>134</v>
      </c>
      <c r="G38" s="97" t="s">
        <v>105</v>
      </c>
      <c r="H38" s="100">
        <v>9.6167999999999996</v>
      </c>
      <c r="I38" s="101"/>
      <c r="J38" s="102">
        <f>H38*I38</f>
        <v>0</v>
      </c>
      <c r="K38" s="100">
        <v>1.92</v>
      </c>
      <c r="L38" s="100">
        <f>H38*K38</f>
        <v>18.464255999999999</v>
      </c>
      <c r="M38" s="100"/>
      <c r="N38" s="100">
        <f>H38*M38</f>
        <v>0</v>
      </c>
      <c r="O38" s="102">
        <v>21</v>
      </c>
      <c r="P38" s="102">
        <f>J38*(O38/100)</f>
        <v>0</v>
      </c>
      <c r="Q38" s="102">
        <f>J38+P38</f>
        <v>0</v>
      </c>
      <c r="R38" s="8"/>
      <c r="S38" s="8"/>
      <c r="T38" s="8"/>
    </row>
    <row r="39" spans="1:20" ht="9.75" outlineLevel="3" x14ac:dyDescent="0.2">
      <c r="A39" s="103"/>
      <c r="B39" s="104"/>
      <c r="C39" s="104"/>
      <c r="D39" s="105"/>
      <c r="E39" s="110" t="s">
        <v>16</v>
      </c>
      <c r="F39" s="106" t="s">
        <v>135</v>
      </c>
      <c r="G39" s="105"/>
      <c r="H39" s="107">
        <v>0.32400000000000001</v>
      </c>
      <c r="I39" s="108"/>
      <c r="J39" s="109"/>
      <c r="K39" s="107"/>
      <c r="L39" s="107"/>
      <c r="M39" s="107"/>
      <c r="N39" s="107"/>
      <c r="O39" s="109"/>
      <c r="P39" s="109"/>
      <c r="Q39" s="109"/>
      <c r="R39" s="6"/>
      <c r="S39" s="8"/>
    </row>
    <row r="40" spans="1:20" ht="9.75" outlineLevel="3" x14ac:dyDescent="0.2">
      <c r="A40" s="103"/>
      <c r="B40" s="104"/>
      <c r="C40" s="104"/>
      <c r="D40" s="105"/>
      <c r="E40" s="110"/>
      <c r="F40" s="106" t="s">
        <v>136</v>
      </c>
      <c r="G40" s="105"/>
      <c r="H40" s="107">
        <v>0.36480000000000001</v>
      </c>
      <c r="I40" s="108"/>
      <c r="J40" s="109"/>
      <c r="K40" s="107"/>
      <c r="L40" s="107"/>
      <c r="M40" s="107"/>
      <c r="N40" s="107"/>
      <c r="O40" s="109"/>
      <c r="P40" s="109"/>
      <c r="Q40" s="109"/>
      <c r="R40" s="6"/>
      <c r="S40" s="8"/>
    </row>
    <row r="41" spans="1:20" ht="9.75" outlineLevel="3" x14ac:dyDescent="0.2">
      <c r="A41" s="103"/>
      <c r="B41" s="104"/>
      <c r="C41" s="104"/>
      <c r="D41" s="105"/>
      <c r="E41" s="110"/>
      <c r="F41" s="106" t="s">
        <v>137</v>
      </c>
      <c r="G41" s="105"/>
      <c r="H41" s="107">
        <v>8.927999999999999</v>
      </c>
      <c r="I41" s="108"/>
      <c r="J41" s="109"/>
      <c r="K41" s="107"/>
      <c r="L41" s="107"/>
      <c r="M41" s="107"/>
      <c r="N41" s="107"/>
      <c r="O41" s="109"/>
      <c r="P41" s="109"/>
      <c r="Q41" s="109"/>
      <c r="R41" s="6"/>
      <c r="S41" s="8"/>
    </row>
    <row r="42" spans="1:20" ht="7.5" customHeight="1" outlineLevel="3" x14ac:dyDescent="0.15">
      <c r="A42" s="8"/>
      <c r="B42" s="73"/>
      <c r="C42" s="72"/>
      <c r="D42" s="75"/>
      <c r="E42" s="38"/>
      <c r="F42" s="76"/>
      <c r="G42" s="75"/>
      <c r="H42" s="77"/>
      <c r="I42" s="79"/>
      <c r="J42" s="40"/>
      <c r="K42" s="44"/>
      <c r="L42" s="44"/>
      <c r="M42" s="44"/>
      <c r="N42" s="44"/>
      <c r="O42" s="40"/>
      <c r="P42" s="40"/>
      <c r="Q42" s="40"/>
      <c r="R42" s="6"/>
      <c r="S42" s="8"/>
    </row>
    <row r="43" spans="1:20" ht="11.25" outlineLevel="2" x14ac:dyDescent="0.2">
      <c r="A43" s="10"/>
      <c r="B43" s="95"/>
      <c r="C43" s="96">
        <v>9</v>
      </c>
      <c r="D43" s="97" t="s">
        <v>102</v>
      </c>
      <c r="E43" s="98" t="s">
        <v>138</v>
      </c>
      <c r="F43" s="99" t="s">
        <v>139</v>
      </c>
      <c r="G43" s="97" t="s">
        <v>105</v>
      </c>
      <c r="H43" s="100">
        <v>4.8330000000000002</v>
      </c>
      <c r="I43" s="101"/>
      <c r="J43" s="102">
        <f>H43*I43</f>
        <v>0</v>
      </c>
      <c r="K43" s="100">
        <v>2.16</v>
      </c>
      <c r="L43" s="100">
        <f>H43*K43</f>
        <v>10.439280000000002</v>
      </c>
      <c r="M43" s="100"/>
      <c r="N43" s="100">
        <f>H43*M43</f>
        <v>0</v>
      </c>
      <c r="O43" s="102">
        <v>21</v>
      </c>
      <c r="P43" s="102">
        <f>J43*(O43/100)</f>
        <v>0</v>
      </c>
      <c r="Q43" s="102">
        <f>J43+P43</f>
        <v>0</v>
      </c>
      <c r="R43" s="8"/>
      <c r="S43" s="8"/>
      <c r="T43" s="8"/>
    </row>
    <row r="44" spans="1:20" ht="9.75" outlineLevel="3" x14ac:dyDescent="0.2">
      <c r="A44" s="103"/>
      <c r="B44" s="104"/>
      <c r="C44" s="104"/>
      <c r="D44" s="105"/>
      <c r="E44" s="110" t="s">
        <v>16</v>
      </c>
      <c r="F44" s="106" t="s">
        <v>140</v>
      </c>
      <c r="G44" s="105"/>
      <c r="H44" s="107">
        <v>2.1875</v>
      </c>
      <c r="I44" s="108"/>
      <c r="J44" s="109"/>
      <c r="K44" s="107"/>
      <c r="L44" s="107"/>
      <c r="M44" s="107"/>
      <c r="N44" s="107"/>
      <c r="O44" s="109"/>
      <c r="P44" s="109"/>
      <c r="Q44" s="109"/>
      <c r="R44" s="6"/>
      <c r="S44" s="8"/>
    </row>
    <row r="45" spans="1:20" ht="9.75" outlineLevel="3" x14ac:dyDescent="0.2">
      <c r="A45" s="103"/>
      <c r="B45" s="104"/>
      <c r="C45" s="104"/>
      <c r="D45" s="105"/>
      <c r="E45" s="110"/>
      <c r="F45" s="106" t="s">
        <v>141</v>
      </c>
      <c r="G45" s="105"/>
      <c r="H45" s="107">
        <v>2.6455000000000006</v>
      </c>
      <c r="I45" s="108"/>
      <c r="J45" s="109"/>
      <c r="K45" s="107"/>
      <c r="L45" s="107"/>
      <c r="M45" s="107"/>
      <c r="N45" s="107"/>
      <c r="O45" s="109"/>
      <c r="P45" s="109"/>
      <c r="Q45" s="109"/>
      <c r="R45" s="6"/>
      <c r="S45" s="8"/>
    </row>
    <row r="46" spans="1:20" ht="7.5" customHeight="1" outlineLevel="3" x14ac:dyDescent="0.15">
      <c r="A46" s="8"/>
      <c r="B46" s="73"/>
      <c r="C46" s="72"/>
      <c r="D46" s="75"/>
      <c r="E46" s="38"/>
      <c r="F46" s="76"/>
      <c r="G46" s="75"/>
      <c r="H46" s="77"/>
      <c r="I46" s="79"/>
      <c r="J46" s="40"/>
      <c r="K46" s="44"/>
      <c r="L46" s="44"/>
      <c r="M46" s="44"/>
      <c r="N46" s="44"/>
      <c r="O46" s="40"/>
      <c r="P46" s="40"/>
      <c r="Q46" s="40"/>
      <c r="R46" s="6"/>
      <c r="S46" s="8"/>
    </row>
    <row r="47" spans="1:20" ht="11.25" outlineLevel="2" x14ac:dyDescent="0.2">
      <c r="A47" s="10"/>
      <c r="B47" s="95"/>
      <c r="C47" s="96">
        <v>10</v>
      </c>
      <c r="D47" s="97" t="s">
        <v>102</v>
      </c>
      <c r="E47" s="98" t="s">
        <v>142</v>
      </c>
      <c r="F47" s="99" t="s">
        <v>143</v>
      </c>
      <c r="G47" s="97" t="s">
        <v>105</v>
      </c>
      <c r="H47" s="100">
        <v>10.582000000000003</v>
      </c>
      <c r="I47" s="101"/>
      <c r="J47" s="102">
        <f>H47*I47</f>
        <v>0</v>
      </c>
      <c r="K47" s="100">
        <v>2.16</v>
      </c>
      <c r="L47" s="100">
        <f>H47*K47</f>
        <v>22.857120000000005</v>
      </c>
      <c r="M47" s="100"/>
      <c r="N47" s="100">
        <f>H47*M47</f>
        <v>0</v>
      </c>
      <c r="O47" s="102">
        <v>21</v>
      </c>
      <c r="P47" s="102">
        <f>J47*(O47/100)</f>
        <v>0</v>
      </c>
      <c r="Q47" s="102">
        <f>J47+P47</f>
        <v>0</v>
      </c>
      <c r="R47" s="8"/>
      <c r="S47" s="8"/>
      <c r="T47" s="8"/>
    </row>
    <row r="48" spans="1:20" ht="9.75" outlineLevel="3" x14ac:dyDescent="0.2">
      <c r="A48" s="103"/>
      <c r="B48" s="104"/>
      <c r="C48" s="104"/>
      <c r="D48" s="105"/>
      <c r="E48" s="110" t="s">
        <v>16</v>
      </c>
      <c r="F48" s="106" t="s">
        <v>144</v>
      </c>
      <c r="G48" s="105"/>
      <c r="H48" s="107">
        <v>10.582000000000003</v>
      </c>
      <c r="I48" s="108"/>
      <c r="J48" s="109"/>
      <c r="K48" s="107"/>
      <c r="L48" s="107"/>
      <c r="M48" s="107"/>
      <c r="N48" s="107"/>
      <c r="O48" s="109"/>
      <c r="P48" s="109"/>
      <c r="Q48" s="109"/>
      <c r="R48" s="6"/>
      <c r="S48" s="8"/>
    </row>
    <row r="49" spans="1:20" ht="7.5" customHeight="1" outlineLevel="3" x14ac:dyDescent="0.15">
      <c r="A49" s="8"/>
      <c r="B49" s="73"/>
      <c r="C49" s="72"/>
      <c r="D49" s="75"/>
      <c r="E49" s="38"/>
      <c r="F49" s="76"/>
      <c r="G49" s="75"/>
      <c r="H49" s="77"/>
      <c r="I49" s="79"/>
      <c r="J49" s="40"/>
      <c r="K49" s="44"/>
      <c r="L49" s="44"/>
      <c r="M49" s="44"/>
      <c r="N49" s="44"/>
      <c r="O49" s="40"/>
      <c r="P49" s="40"/>
      <c r="Q49" s="40"/>
      <c r="R49" s="6"/>
      <c r="S49" s="8"/>
    </row>
    <row r="50" spans="1:20" ht="11.25" outlineLevel="2" x14ac:dyDescent="0.2">
      <c r="A50" s="10"/>
      <c r="B50" s="95"/>
      <c r="C50" s="96">
        <v>11</v>
      </c>
      <c r="D50" s="97" t="s">
        <v>102</v>
      </c>
      <c r="E50" s="98" t="s">
        <v>145</v>
      </c>
      <c r="F50" s="99" t="s">
        <v>146</v>
      </c>
      <c r="G50" s="97" t="s">
        <v>105</v>
      </c>
      <c r="H50" s="100">
        <v>2.2490400000000004</v>
      </c>
      <c r="I50" s="101"/>
      <c r="J50" s="102">
        <f>H50*I50</f>
        <v>0</v>
      </c>
      <c r="K50" s="100">
        <v>2.3010199999999998</v>
      </c>
      <c r="L50" s="100">
        <f>H50*K50</f>
        <v>5.1750860208000002</v>
      </c>
      <c r="M50" s="100"/>
      <c r="N50" s="100">
        <f>H50*M50</f>
        <v>0</v>
      </c>
      <c r="O50" s="102">
        <v>21</v>
      </c>
      <c r="P50" s="102">
        <f>J50*(O50/100)</f>
        <v>0</v>
      </c>
      <c r="Q50" s="102">
        <f>J50+P50</f>
        <v>0</v>
      </c>
      <c r="R50" s="8"/>
      <c r="S50" s="8"/>
      <c r="T50" s="8"/>
    </row>
    <row r="51" spans="1:20" ht="9.75" outlineLevel="3" x14ac:dyDescent="0.2">
      <c r="A51" s="103"/>
      <c r="B51" s="104"/>
      <c r="C51" s="104"/>
      <c r="D51" s="105"/>
      <c r="E51" s="110" t="s">
        <v>16</v>
      </c>
      <c r="F51" s="106" t="s">
        <v>147</v>
      </c>
      <c r="G51" s="105"/>
      <c r="H51" s="107">
        <v>2.2490400000000004</v>
      </c>
      <c r="I51" s="108"/>
      <c r="J51" s="109"/>
      <c r="K51" s="107"/>
      <c r="L51" s="107"/>
      <c r="M51" s="107"/>
      <c r="N51" s="107"/>
      <c r="O51" s="109"/>
      <c r="P51" s="109"/>
      <c r="Q51" s="109"/>
      <c r="R51" s="6"/>
      <c r="S51" s="8"/>
    </row>
    <row r="52" spans="1:20" ht="7.5" customHeight="1" outlineLevel="3" x14ac:dyDescent="0.15">
      <c r="A52" s="8"/>
      <c r="B52" s="73"/>
      <c r="C52" s="72"/>
      <c r="D52" s="75"/>
      <c r="E52" s="38"/>
      <c r="F52" s="76"/>
      <c r="G52" s="75"/>
      <c r="H52" s="77"/>
      <c r="I52" s="79"/>
      <c r="J52" s="40"/>
      <c r="K52" s="44"/>
      <c r="L52" s="44"/>
      <c r="M52" s="44"/>
      <c r="N52" s="44"/>
      <c r="O52" s="40"/>
      <c r="P52" s="40"/>
      <c r="Q52" s="40"/>
      <c r="R52" s="6"/>
      <c r="S52" s="8"/>
    </row>
    <row r="53" spans="1:20" ht="11.25" outlineLevel="2" x14ac:dyDescent="0.2">
      <c r="A53" s="10"/>
      <c r="B53" s="95"/>
      <c r="C53" s="96">
        <v>12</v>
      </c>
      <c r="D53" s="97" t="s">
        <v>102</v>
      </c>
      <c r="E53" s="98" t="s">
        <v>148</v>
      </c>
      <c r="F53" s="99" t="s">
        <v>149</v>
      </c>
      <c r="G53" s="97" t="s">
        <v>105</v>
      </c>
      <c r="H53" s="100">
        <v>7.49</v>
      </c>
      <c r="I53" s="101"/>
      <c r="J53" s="102">
        <f>H53*I53</f>
        <v>0</v>
      </c>
      <c r="K53" s="100">
        <v>2.5018699999999998</v>
      </c>
      <c r="L53" s="100">
        <f>H53*K53</f>
        <v>18.7390063</v>
      </c>
      <c r="M53" s="100"/>
      <c r="N53" s="100">
        <f>H53*M53</f>
        <v>0</v>
      </c>
      <c r="O53" s="102">
        <v>21</v>
      </c>
      <c r="P53" s="102">
        <f>J53*(O53/100)</f>
        <v>0</v>
      </c>
      <c r="Q53" s="102">
        <f>J53+P53</f>
        <v>0</v>
      </c>
      <c r="R53" s="8"/>
      <c r="S53" s="8"/>
      <c r="T53" s="8"/>
    </row>
    <row r="54" spans="1:20" ht="9.75" outlineLevel="3" x14ac:dyDescent="0.2">
      <c r="A54" s="103"/>
      <c r="B54" s="104"/>
      <c r="C54" s="104"/>
      <c r="D54" s="105"/>
      <c r="E54" s="110" t="s">
        <v>16</v>
      </c>
      <c r="F54" s="106" t="s">
        <v>150</v>
      </c>
      <c r="G54" s="105"/>
      <c r="H54" s="107">
        <v>3.3299999999999992</v>
      </c>
      <c r="I54" s="108"/>
      <c r="J54" s="109"/>
      <c r="K54" s="107"/>
      <c r="L54" s="107"/>
      <c r="M54" s="107"/>
      <c r="N54" s="107"/>
      <c r="O54" s="109"/>
      <c r="P54" s="109"/>
      <c r="Q54" s="109"/>
      <c r="R54" s="6"/>
      <c r="S54" s="8"/>
    </row>
    <row r="55" spans="1:20" ht="9.75" outlineLevel="3" x14ac:dyDescent="0.2">
      <c r="A55" s="103"/>
      <c r="B55" s="104"/>
      <c r="C55" s="104"/>
      <c r="D55" s="105"/>
      <c r="E55" s="110"/>
      <c r="F55" s="106" t="s">
        <v>151</v>
      </c>
      <c r="G55" s="105"/>
      <c r="H55" s="107">
        <v>4.16</v>
      </c>
      <c r="I55" s="108"/>
      <c r="J55" s="109"/>
      <c r="K55" s="107"/>
      <c r="L55" s="107"/>
      <c r="M55" s="107"/>
      <c r="N55" s="107"/>
      <c r="O55" s="109"/>
      <c r="P55" s="109"/>
      <c r="Q55" s="109"/>
      <c r="R55" s="6"/>
      <c r="S55" s="8"/>
    </row>
    <row r="56" spans="1:20" ht="7.5" customHeight="1" outlineLevel="3" x14ac:dyDescent="0.15">
      <c r="A56" s="8"/>
      <c r="B56" s="73"/>
      <c r="C56" s="72"/>
      <c r="D56" s="75"/>
      <c r="E56" s="38"/>
      <c r="F56" s="76"/>
      <c r="G56" s="75"/>
      <c r="H56" s="77"/>
      <c r="I56" s="79"/>
      <c r="J56" s="40"/>
      <c r="K56" s="44"/>
      <c r="L56" s="44"/>
      <c r="M56" s="44"/>
      <c r="N56" s="44"/>
      <c r="O56" s="40"/>
      <c r="P56" s="40"/>
      <c r="Q56" s="40"/>
      <c r="R56" s="6"/>
      <c r="S56" s="8"/>
    </row>
    <row r="57" spans="1:20" ht="11.25" outlineLevel="2" x14ac:dyDescent="0.2">
      <c r="A57" s="10"/>
      <c r="B57" s="95"/>
      <c r="C57" s="96">
        <v>13</v>
      </c>
      <c r="D57" s="97" t="s">
        <v>102</v>
      </c>
      <c r="E57" s="98" t="s">
        <v>152</v>
      </c>
      <c r="F57" s="99" t="s">
        <v>153</v>
      </c>
      <c r="G57" s="97" t="s">
        <v>154</v>
      </c>
      <c r="H57" s="100">
        <v>21.375</v>
      </c>
      <c r="I57" s="101"/>
      <c r="J57" s="102">
        <f>H57*I57</f>
        <v>0</v>
      </c>
      <c r="K57" s="100">
        <v>2.9399999999999999E-3</v>
      </c>
      <c r="L57" s="100">
        <f>H57*K57</f>
        <v>6.2842499999999996E-2</v>
      </c>
      <c r="M57" s="100"/>
      <c r="N57" s="100">
        <f>H57*M57</f>
        <v>0</v>
      </c>
      <c r="O57" s="102">
        <v>21</v>
      </c>
      <c r="P57" s="102">
        <f>J57*(O57/100)</f>
        <v>0</v>
      </c>
      <c r="Q57" s="102">
        <f>J57+P57</f>
        <v>0</v>
      </c>
      <c r="R57" s="8"/>
      <c r="S57" s="8"/>
      <c r="T57" s="8"/>
    </row>
    <row r="58" spans="1:20" ht="9.75" outlineLevel="3" x14ac:dyDescent="0.2">
      <c r="A58" s="103"/>
      <c r="B58" s="104"/>
      <c r="C58" s="104"/>
      <c r="D58" s="105"/>
      <c r="E58" s="110" t="s">
        <v>16</v>
      </c>
      <c r="F58" s="106" t="s">
        <v>155</v>
      </c>
      <c r="G58" s="105"/>
      <c r="H58" s="107">
        <v>15.855000000000002</v>
      </c>
      <c r="I58" s="108"/>
      <c r="J58" s="109"/>
      <c r="K58" s="107"/>
      <c r="L58" s="107"/>
      <c r="M58" s="107"/>
      <c r="N58" s="107"/>
      <c r="O58" s="109"/>
      <c r="P58" s="109"/>
      <c r="Q58" s="109"/>
      <c r="R58" s="6"/>
      <c r="S58" s="8"/>
    </row>
    <row r="59" spans="1:20" ht="9.75" outlineLevel="3" x14ac:dyDescent="0.2">
      <c r="A59" s="103"/>
      <c r="B59" s="104"/>
      <c r="C59" s="104"/>
      <c r="D59" s="105"/>
      <c r="E59" s="110"/>
      <c r="F59" s="106" t="s">
        <v>156</v>
      </c>
      <c r="G59" s="105"/>
      <c r="H59" s="107">
        <v>5.52</v>
      </c>
      <c r="I59" s="108"/>
      <c r="J59" s="109"/>
      <c r="K59" s="107"/>
      <c r="L59" s="107"/>
      <c r="M59" s="107"/>
      <c r="N59" s="107"/>
      <c r="O59" s="109"/>
      <c r="P59" s="109"/>
      <c r="Q59" s="109"/>
      <c r="R59" s="6"/>
      <c r="S59" s="8"/>
    </row>
    <row r="60" spans="1:20" ht="7.5" customHeight="1" outlineLevel="3" x14ac:dyDescent="0.15">
      <c r="A60" s="8"/>
      <c r="B60" s="73"/>
      <c r="C60" s="72"/>
      <c r="D60" s="75"/>
      <c r="E60" s="38"/>
      <c r="F60" s="76"/>
      <c r="G60" s="75"/>
      <c r="H60" s="77"/>
      <c r="I60" s="79"/>
      <c r="J60" s="40"/>
      <c r="K60" s="44"/>
      <c r="L60" s="44"/>
      <c r="M60" s="44"/>
      <c r="N60" s="44"/>
      <c r="O60" s="40"/>
      <c r="P60" s="40"/>
      <c r="Q60" s="40"/>
      <c r="R60" s="6"/>
      <c r="S60" s="8"/>
    </row>
    <row r="61" spans="1:20" ht="11.25" outlineLevel="2" x14ac:dyDescent="0.2">
      <c r="A61" s="10"/>
      <c r="B61" s="95"/>
      <c r="C61" s="96">
        <v>14</v>
      </c>
      <c r="D61" s="97" t="s">
        <v>102</v>
      </c>
      <c r="E61" s="98" t="s">
        <v>157</v>
      </c>
      <c r="F61" s="99" t="s">
        <v>158</v>
      </c>
      <c r="G61" s="97" t="s">
        <v>154</v>
      </c>
      <c r="H61" s="100">
        <v>21.375</v>
      </c>
      <c r="I61" s="101"/>
      <c r="J61" s="102">
        <f>H61*I61</f>
        <v>0</v>
      </c>
      <c r="K61" s="100"/>
      <c r="L61" s="100">
        <f>H61*K61</f>
        <v>0</v>
      </c>
      <c r="M61" s="100"/>
      <c r="N61" s="100">
        <f>H61*M61</f>
        <v>0</v>
      </c>
      <c r="O61" s="102">
        <v>21</v>
      </c>
      <c r="P61" s="102">
        <f>J61*(O61/100)</f>
        <v>0</v>
      </c>
      <c r="Q61" s="102">
        <f>J61+P61</f>
        <v>0</v>
      </c>
      <c r="R61" s="8"/>
      <c r="S61" s="8"/>
      <c r="T61" s="8"/>
    </row>
    <row r="62" spans="1:20" ht="11.25" outlineLevel="2" x14ac:dyDescent="0.2">
      <c r="A62" s="10"/>
      <c r="B62" s="95"/>
      <c r="C62" s="96">
        <v>15</v>
      </c>
      <c r="D62" s="97" t="s">
        <v>102</v>
      </c>
      <c r="E62" s="98" t="s">
        <v>159</v>
      </c>
      <c r="F62" s="99" t="s">
        <v>160</v>
      </c>
      <c r="G62" s="97" t="s">
        <v>122</v>
      </c>
      <c r="H62" s="100">
        <v>0.32576280000000002</v>
      </c>
      <c r="I62" s="101"/>
      <c r="J62" s="102">
        <f>H62*I62</f>
        <v>0</v>
      </c>
      <c r="K62" s="100">
        <v>1.06277</v>
      </c>
      <c r="L62" s="100">
        <f>H62*K62</f>
        <v>0.34621093095600003</v>
      </c>
      <c r="M62" s="100"/>
      <c r="N62" s="100">
        <f>H62*M62</f>
        <v>0</v>
      </c>
      <c r="O62" s="102">
        <v>21</v>
      </c>
      <c r="P62" s="102">
        <f>J62*(O62/100)</f>
        <v>0</v>
      </c>
      <c r="Q62" s="102">
        <f>J62+P62</f>
        <v>0</v>
      </c>
      <c r="R62" s="8"/>
      <c r="S62" s="8"/>
      <c r="T62" s="8"/>
    </row>
    <row r="63" spans="1:20" ht="9.75" outlineLevel="3" x14ac:dyDescent="0.2">
      <c r="A63" s="103"/>
      <c r="B63" s="104"/>
      <c r="C63" s="104"/>
      <c r="D63" s="105"/>
      <c r="E63" s="110" t="s">
        <v>16</v>
      </c>
      <c r="F63" s="106" t="s">
        <v>161</v>
      </c>
      <c r="G63" s="105"/>
      <c r="H63" s="107">
        <v>0</v>
      </c>
      <c r="I63" s="108"/>
      <c r="J63" s="109"/>
      <c r="K63" s="107"/>
      <c r="L63" s="107"/>
      <c r="M63" s="107"/>
      <c r="N63" s="107"/>
      <c r="O63" s="109"/>
      <c r="P63" s="109"/>
      <c r="Q63" s="109"/>
      <c r="R63" s="6"/>
      <c r="S63" s="8"/>
    </row>
    <row r="64" spans="1:20" ht="9.75" outlineLevel="3" x14ac:dyDescent="0.2">
      <c r="A64" s="103"/>
      <c r="B64" s="104"/>
      <c r="C64" s="104"/>
      <c r="D64" s="105"/>
      <c r="E64" s="110"/>
      <c r="F64" s="106" t="s">
        <v>162</v>
      </c>
      <c r="G64" s="105"/>
      <c r="H64" s="107">
        <v>0.1133532</v>
      </c>
      <c r="I64" s="108"/>
      <c r="J64" s="109"/>
      <c r="K64" s="107"/>
      <c r="L64" s="107"/>
      <c r="M64" s="107"/>
      <c r="N64" s="107"/>
      <c r="O64" s="109"/>
      <c r="P64" s="109"/>
      <c r="Q64" s="109"/>
      <c r="R64" s="6"/>
      <c r="S64" s="8"/>
    </row>
    <row r="65" spans="1:20" ht="9.75" outlineLevel="3" x14ac:dyDescent="0.2">
      <c r="A65" s="103"/>
      <c r="B65" s="104"/>
      <c r="C65" s="104"/>
      <c r="D65" s="105"/>
      <c r="E65" s="110"/>
      <c r="F65" s="106" t="s">
        <v>163</v>
      </c>
      <c r="G65" s="105"/>
      <c r="H65" s="107">
        <v>0.2124096</v>
      </c>
      <c r="I65" s="108"/>
      <c r="J65" s="109"/>
      <c r="K65" s="107"/>
      <c r="L65" s="107"/>
      <c r="M65" s="107"/>
      <c r="N65" s="107"/>
      <c r="O65" s="109"/>
      <c r="P65" s="109"/>
      <c r="Q65" s="109"/>
      <c r="R65" s="6"/>
      <c r="S65" s="8"/>
    </row>
    <row r="66" spans="1:20" ht="7.5" customHeight="1" outlineLevel="3" x14ac:dyDescent="0.15">
      <c r="A66" s="8"/>
      <c r="B66" s="73"/>
      <c r="C66" s="72"/>
      <c r="D66" s="75"/>
      <c r="E66" s="38"/>
      <c r="F66" s="76"/>
      <c r="G66" s="75"/>
      <c r="H66" s="77"/>
      <c r="I66" s="79"/>
      <c r="J66" s="40"/>
      <c r="K66" s="44"/>
      <c r="L66" s="44"/>
      <c r="M66" s="44"/>
      <c r="N66" s="44"/>
      <c r="O66" s="40"/>
      <c r="P66" s="40"/>
      <c r="Q66" s="40"/>
      <c r="R66" s="6"/>
      <c r="S66" s="8"/>
    </row>
    <row r="67" spans="1:20" ht="11.25" outlineLevel="2" x14ac:dyDescent="0.2">
      <c r="A67" s="10"/>
      <c r="B67" s="95"/>
      <c r="C67" s="96">
        <v>16</v>
      </c>
      <c r="D67" s="97" t="s">
        <v>102</v>
      </c>
      <c r="E67" s="98" t="s">
        <v>164</v>
      </c>
      <c r="F67" s="99" t="s">
        <v>165</v>
      </c>
      <c r="G67" s="97" t="s">
        <v>122</v>
      </c>
      <c r="H67" s="100">
        <v>1.4257200000000001</v>
      </c>
      <c r="I67" s="101"/>
      <c r="J67" s="102">
        <f>H67*I67</f>
        <v>0</v>
      </c>
      <c r="K67" s="100">
        <v>1.0606199999999999</v>
      </c>
      <c r="L67" s="100">
        <f>H67*K67</f>
        <v>1.5121471464</v>
      </c>
      <c r="M67" s="100"/>
      <c r="N67" s="100">
        <f>H67*M67</f>
        <v>0</v>
      </c>
      <c r="O67" s="102">
        <v>21</v>
      </c>
      <c r="P67" s="102">
        <f>J67*(O67/100)</f>
        <v>0</v>
      </c>
      <c r="Q67" s="102">
        <f>J67+P67</f>
        <v>0</v>
      </c>
      <c r="R67" s="8"/>
      <c r="S67" s="8"/>
      <c r="T67" s="8"/>
    </row>
    <row r="68" spans="1:20" ht="9.75" outlineLevel="3" x14ac:dyDescent="0.2">
      <c r="A68" s="103"/>
      <c r="B68" s="104"/>
      <c r="C68" s="104"/>
      <c r="D68" s="105"/>
      <c r="E68" s="110" t="s">
        <v>16</v>
      </c>
      <c r="F68" s="106" t="s">
        <v>166</v>
      </c>
      <c r="G68" s="105"/>
      <c r="H68" s="107">
        <v>0</v>
      </c>
      <c r="I68" s="108"/>
      <c r="J68" s="109"/>
      <c r="K68" s="107"/>
      <c r="L68" s="107"/>
      <c r="M68" s="107"/>
      <c r="N68" s="107"/>
      <c r="O68" s="109"/>
      <c r="P68" s="109"/>
      <c r="Q68" s="109"/>
      <c r="R68" s="6"/>
      <c r="S68" s="8"/>
    </row>
    <row r="69" spans="1:20" ht="9.75" outlineLevel="3" x14ac:dyDescent="0.2">
      <c r="A69" s="103"/>
      <c r="B69" s="104"/>
      <c r="C69" s="104"/>
      <c r="D69" s="105"/>
      <c r="E69" s="110"/>
      <c r="F69" s="106" t="s">
        <v>167</v>
      </c>
      <c r="G69" s="105"/>
      <c r="H69" s="107">
        <v>0.30120000000000002</v>
      </c>
      <c r="I69" s="108"/>
      <c r="J69" s="109"/>
      <c r="K69" s="107"/>
      <c r="L69" s="107"/>
      <c r="M69" s="107"/>
      <c r="N69" s="107"/>
      <c r="O69" s="109"/>
      <c r="P69" s="109"/>
      <c r="Q69" s="109"/>
      <c r="R69" s="6"/>
      <c r="S69" s="8"/>
    </row>
    <row r="70" spans="1:20" ht="9.75" outlineLevel="3" x14ac:dyDescent="0.2">
      <c r="A70" s="103"/>
      <c r="B70" s="104"/>
      <c r="C70" s="104"/>
      <c r="D70" s="105"/>
      <c r="E70" s="110"/>
      <c r="F70" s="106" t="s">
        <v>168</v>
      </c>
      <c r="G70" s="105"/>
      <c r="H70" s="107">
        <v>1.12452</v>
      </c>
      <c r="I70" s="108"/>
      <c r="J70" s="109"/>
      <c r="K70" s="107"/>
      <c r="L70" s="107"/>
      <c r="M70" s="107"/>
      <c r="N70" s="107"/>
      <c r="O70" s="109"/>
      <c r="P70" s="109"/>
      <c r="Q70" s="109"/>
      <c r="R70" s="6"/>
      <c r="S70" s="8"/>
    </row>
    <row r="71" spans="1:20" ht="7.5" customHeight="1" outlineLevel="3" x14ac:dyDescent="0.15">
      <c r="A71" s="8"/>
      <c r="B71" s="73"/>
      <c r="C71" s="72"/>
      <c r="D71" s="75"/>
      <c r="E71" s="38"/>
      <c r="F71" s="76"/>
      <c r="G71" s="75"/>
      <c r="H71" s="77"/>
      <c r="I71" s="79"/>
      <c r="J71" s="40"/>
      <c r="K71" s="44"/>
      <c r="L71" s="44"/>
      <c r="M71" s="44"/>
      <c r="N71" s="44"/>
      <c r="O71" s="40"/>
      <c r="P71" s="40"/>
      <c r="Q71" s="40"/>
      <c r="R71" s="6"/>
      <c r="S71" s="8"/>
    </row>
    <row r="72" spans="1:20" ht="22.5" outlineLevel="2" x14ac:dyDescent="0.2">
      <c r="A72" s="10"/>
      <c r="B72" s="95"/>
      <c r="C72" s="96">
        <v>17</v>
      </c>
      <c r="D72" s="97" t="s">
        <v>102</v>
      </c>
      <c r="E72" s="98" t="s">
        <v>169</v>
      </c>
      <c r="F72" s="99" t="s">
        <v>170</v>
      </c>
      <c r="G72" s="97" t="s">
        <v>154</v>
      </c>
      <c r="H72" s="100">
        <v>12.55</v>
      </c>
      <c r="I72" s="101"/>
      <c r="J72" s="102">
        <f>H72*I72</f>
        <v>0</v>
      </c>
      <c r="K72" s="100">
        <v>0.73558000000000001</v>
      </c>
      <c r="L72" s="100">
        <f>H72*K72</f>
        <v>9.2315290000000001</v>
      </c>
      <c r="M72" s="100"/>
      <c r="N72" s="100">
        <f>H72*M72</f>
        <v>0</v>
      </c>
      <c r="O72" s="102">
        <v>21</v>
      </c>
      <c r="P72" s="102">
        <f>J72*(O72/100)</f>
        <v>0</v>
      </c>
      <c r="Q72" s="102">
        <f>J72+P72</f>
        <v>0</v>
      </c>
      <c r="R72" s="8"/>
      <c r="S72" s="8"/>
      <c r="T72" s="8"/>
    </row>
    <row r="73" spans="1:20" ht="9.75" outlineLevel="3" x14ac:dyDescent="0.2">
      <c r="A73" s="103"/>
      <c r="B73" s="104"/>
      <c r="C73" s="104"/>
      <c r="D73" s="105"/>
      <c r="E73" s="110" t="s">
        <v>16</v>
      </c>
      <c r="F73" s="106" t="s">
        <v>171</v>
      </c>
      <c r="G73" s="105"/>
      <c r="H73" s="107">
        <v>12.55</v>
      </c>
      <c r="I73" s="108"/>
      <c r="J73" s="109"/>
      <c r="K73" s="107"/>
      <c r="L73" s="107"/>
      <c r="M73" s="107"/>
      <c r="N73" s="107"/>
      <c r="O73" s="109"/>
      <c r="P73" s="109"/>
      <c r="Q73" s="109"/>
      <c r="R73" s="6"/>
      <c r="S73" s="8"/>
    </row>
    <row r="74" spans="1:20" ht="7.5" customHeight="1" outlineLevel="3" x14ac:dyDescent="0.15">
      <c r="A74" s="8"/>
      <c r="B74" s="73"/>
      <c r="C74" s="72"/>
      <c r="D74" s="75"/>
      <c r="E74" s="38"/>
      <c r="F74" s="76"/>
      <c r="G74" s="75"/>
      <c r="H74" s="77"/>
      <c r="I74" s="79"/>
      <c r="J74" s="40"/>
      <c r="K74" s="44"/>
      <c r="L74" s="44"/>
      <c r="M74" s="44"/>
      <c r="N74" s="44"/>
      <c r="O74" s="40"/>
      <c r="P74" s="40"/>
      <c r="Q74" s="40"/>
      <c r="R74" s="6"/>
      <c r="S74" s="8"/>
    </row>
    <row r="75" spans="1:20" ht="22.5" outlineLevel="2" x14ac:dyDescent="0.2">
      <c r="A75" s="10"/>
      <c r="B75" s="95"/>
      <c r="C75" s="96">
        <v>18</v>
      </c>
      <c r="D75" s="97" t="s">
        <v>102</v>
      </c>
      <c r="E75" s="98" t="s">
        <v>172</v>
      </c>
      <c r="F75" s="99" t="s">
        <v>173</v>
      </c>
      <c r="G75" s="97" t="s">
        <v>154</v>
      </c>
      <c r="H75" s="100">
        <v>28.113</v>
      </c>
      <c r="I75" s="101"/>
      <c r="J75" s="102">
        <f>H75*I75</f>
        <v>0</v>
      </c>
      <c r="K75" s="100">
        <v>1.2381500000000001</v>
      </c>
      <c r="L75" s="100">
        <f>H75*K75</f>
        <v>34.80811095</v>
      </c>
      <c r="M75" s="100"/>
      <c r="N75" s="100">
        <f>H75*M75</f>
        <v>0</v>
      </c>
      <c r="O75" s="102">
        <v>21</v>
      </c>
      <c r="P75" s="102">
        <f>J75*(O75/100)</f>
        <v>0</v>
      </c>
      <c r="Q75" s="102">
        <f>J75+P75</f>
        <v>0</v>
      </c>
      <c r="R75" s="8"/>
      <c r="S75" s="8"/>
      <c r="T75" s="8"/>
    </row>
    <row r="76" spans="1:20" ht="9.75" outlineLevel="3" x14ac:dyDescent="0.2">
      <c r="A76" s="103"/>
      <c r="B76" s="104"/>
      <c r="C76" s="104"/>
      <c r="D76" s="105"/>
      <c r="E76" s="110" t="s">
        <v>16</v>
      </c>
      <c r="F76" s="106" t="s">
        <v>174</v>
      </c>
      <c r="G76" s="105"/>
      <c r="H76" s="107">
        <v>28.113</v>
      </c>
      <c r="I76" s="108"/>
      <c r="J76" s="109"/>
      <c r="K76" s="107"/>
      <c r="L76" s="107"/>
      <c r="M76" s="107"/>
      <c r="N76" s="107"/>
      <c r="O76" s="109"/>
      <c r="P76" s="109"/>
      <c r="Q76" s="109"/>
      <c r="R76" s="6"/>
      <c r="S76" s="8"/>
    </row>
    <row r="77" spans="1:20" ht="7.5" customHeight="1" outlineLevel="3" x14ac:dyDescent="0.15">
      <c r="A77" s="8"/>
      <c r="B77" s="73"/>
      <c r="C77" s="72"/>
      <c r="D77" s="75"/>
      <c r="E77" s="38"/>
      <c r="F77" s="76"/>
      <c r="G77" s="75"/>
      <c r="H77" s="77"/>
      <c r="I77" s="79"/>
      <c r="J77" s="40"/>
      <c r="K77" s="44"/>
      <c r="L77" s="44"/>
      <c r="M77" s="44"/>
      <c r="N77" s="44"/>
      <c r="O77" s="40"/>
      <c r="P77" s="40"/>
      <c r="Q77" s="40"/>
      <c r="R77" s="6"/>
      <c r="S77" s="8"/>
    </row>
    <row r="78" spans="1:20" ht="11.25" outlineLevel="2" x14ac:dyDescent="0.2">
      <c r="A78" s="10"/>
      <c r="B78" s="95"/>
      <c r="C78" s="96">
        <v>19</v>
      </c>
      <c r="D78" s="97" t="s">
        <v>175</v>
      </c>
      <c r="E78" s="98" t="s">
        <v>176</v>
      </c>
      <c r="F78" s="99" t="s">
        <v>177</v>
      </c>
      <c r="G78" s="97" t="s">
        <v>122</v>
      </c>
      <c r="H78" s="100">
        <v>16.931200000000004</v>
      </c>
      <c r="I78" s="101"/>
      <c r="J78" s="102">
        <f>H78*I78</f>
        <v>0</v>
      </c>
      <c r="K78" s="100">
        <v>1</v>
      </c>
      <c r="L78" s="100">
        <f>H78*K78</f>
        <v>16.931200000000004</v>
      </c>
      <c r="M78" s="100"/>
      <c r="N78" s="100">
        <f>H78*M78</f>
        <v>0</v>
      </c>
      <c r="O78" s="102">
        <v>21</v>
      </c>
      <c r="P78" s="102">
        <f>J78*(O78/100)</f>
        <v>0</v>
      </c>
      <c r="Q78" s="102">
        <f>J78+P78</f>
        <v>0</v>
      </c>
      <c r="R78" s="8"/>
      <c r="S78" s="8"/>
      <c r="T78" s="8"/>
    </row>
    <row r="79" spans="1:20" ht="9.75" outlineLevel="3" x14ac:dyDescent="0.2">
      <c r="A79" s="103"/>
      <c r="B79" s="104"/>
      <c r="C79" s="104"/>
      <c r="D79" s="105"/>
      <c r="E79" s="110" t="s">
        <v>16</v>
      </c>
      <c r="F79" s="106" t="s">
        <v>178</v>
      </c>
      <c r="G79" s="105"/>
      <c r="H79" s="107">
        <v>16.931200000000004</v>
      </c>
      <c r="I79" s="108"/>
      <c r="J79" s="109"/>
      <c r="K79" s="107"/>
      <c r="L79" s="107"/>
      <c r="M79" s="107"/>
      <c r="N79" s="107"/>
      <c r="O79" s="109"/>
      <c r="P79" s="109"/>
      <c r="Q79" s="109"/>
      <c r="R79" s="6"/>
      <c r="S79" s="8"/>
    </row>
    <row r="80" spans="1:20" ht="7.5" customHeight="1" outlineLevel="3" x14ac:dyDescent="0.15">
      <c r="A80" s="8"/>
      <c r="B80" s="73"/>
      <c r="C80" s="72"/>
      <c r="D80" s="75"/>
      <c r="E80" s="38"/>
      <c r="F80" s="76"/>
      <c r="G80" s="75"/>
      <c r="H80" s="77"/>
      <c r="I80" s="79"/>
      <c r="J80" s="40"/>
      <c r="K80" s="44"/>
      <c r="L80" s="44"/>
      <c r="M80" s="44"/>
      <c r="N80" s="44"/>
      <c r="O80" s="40"/>
      <c r="P80" s="40"/>
      <c r="Q80" s="40"/>
      <c r="R80" s="6"/>
      <c r="S80" s="8"/>
    </row>
    <row r="81" spans="1:20" ht="11.25" outlineLevel="2" x14ac:dyDescent="0.2">
      <c r="A81" s="10"/>
      <c r="B81" s="95"/>
      <c r="C81" s="96">
        <v>20</v>
      </c>
      <c r="D81" s="97" t="s">
        <v>102</v>
      </c>
      <c r="E81" s="98" t="s">
        <v>179</v>
      </c>
      <c r="F81" s="99" t="s">
        <v>180</v>
      </c>
      <c r="G81" s="97" t="s">
        <v>154</v>
      </c>
      <c r="H81" s="100">
        <v>48.330000000000005</v>
      </c>
      <c r="I81" s="101"/>
      <c r="J81" s="102">
        <f>H81*I81</f>
        <v>0</v>
      </c>
      <c r="K81" s="100">
        <v>1.2999999999999999E-4</v>
      </c>
      <c r="L81" s="100">
        <f>H81*K81</f>
        <v>6.2829000000000001E-3</v>
      </c>
      <c r="M81" s="100"/>
      <c r="N81" s="100">
        <f>H81*M81</f>
        <v>0</v>
      </c>
      <c r="O81" s="102">
        <v>21</v>
      </c>
      <c r="P81" s="102">
        <f>J81*(O81/100)</f>
        <v>0</v>
      </c>
      <c r="Q81" s="102">
        <f>J81+P81</f>
        <v>0</v>
      </c>
      <c r="R81" s="8"/>
      <c r="S81" s="8"/>
      <c r="T81" s="8"/>
    </row>
    <row r="82" spans="1:20" ht="9.75" outlineLevel="3" x14ac:dyDescent="0.2">
      <c r="A82" s="103"/>
      <c r="B82" s="104"/>
      <c r="C82" s="104"/>
      <c r="D82" s="105"/>
      <c r="E82" s="110" t="s">
        <v>16</v>
      </c>
      <c r="F82" s="106" t="s">
        <v>181</v>
      </c>
      <c r="G82" s="105"/>
      <c r="H82" s="107">
        <v>21.875</v>
      </c>
      <c r="I82" s="108"/>
      <c r="J82" s="109"/>
      <c r="K82" s="107"/>
      <c r="L82" s="107"/>
      <c r="M82" s="107"/>
      <c r="N82" s="107"/>
      <c r="O82" s="109"/>
      <c r="P82" s="109"/>
      <c r="Q82" s="109"/>
      <c r="R82" s="6"/>
      <c r="S82" s="8"/>
    </row>
    <row r="83" spans="1:20" ht="9.75" outlineLevel="3" x14ac:dyDescent="0.2">
      <c r="A83" s="103"/>
      <c r="B83" s="104"/>
      <c r="C83" s="104"/>
      <c r="D83" s="105"/>
      <c r="E83" s="110"/>
      <c r="F83" s="106" t="s">
        <v>182</v>
      </c>
      <c r="G83" s="105"/>
      <c r="H83" s="107">
        <v>26.455000000000005</v>
      </c>
      <c r="I83" s="108"/>
      <c r="J83" s="109"/>
      <c r="K83" s="107"/>
      <c r="L83" s="107"/>
      <c r="M83" s="107"/>
      <c r="N83" s="107"/>
      <c r="O83" s="109"/>
      <c r="P83" s="109"/>
      <c r="Q83" s="109"/>
      <c r="R83" s="6"/>
      <c r="S83" s="8"/>
    </row>
    <row r="84" spans="1:20" ht="7.5" customHeight="1" outlineLevel="3" x14ac:dyDescent="0.15">
      <c r="A84" s="8"/>
      <c r="B84" s="73"/>
      <c r="C84" s="72"/>
      <c r="D84" s="75"/>
      <c r="E84" s="38"/>
      <c r="F84" s="76"/>
      <c r="G84" s="75"/>
      <c r="H84" s="77"/>
      <c r="I84" s="79"/>
      <c r="J84" s="40"/>
      <c r="K84" s="44"/>
      <c r="L84" s="44"/>
      <c r="M84" s="44"/>
      <c r="N84" s="44"/>
      <c r="O84" s="40"/>
      <c r="P84" s="40"/>
      <c r="Q84" s="40"/>
      <c r="R84" s="6"/>
      <c r="S84" s="8"/>
    </row>
    <row r="85" spans="1:20" outlineLevel="2" x14ac:dyDescent="0.15">
      <c r="B85" s="6"/>
      <c r="C85" s="6"/>
      <c r="D85" s="6"/>
      <c r="E85" s="6"/>
      <c r="F85" s="6"/>
      <c r="G85" s="6"/>
      <c r="H85" s="6"/>
      <c r="I85" s="8"/>
      <c r="J85" s="8"/>
      <c r="K85" s="6"/>
      <c r="L85" s="6"/>
      <c r="M85" s="6"/>
      <c r="N85" s="6"/>
      <c r="O85" s="6"/>
      <c r="P85" s="8"/>
      <c r="Q85" s="8"/>
    </row>
    <row r="86" spans="1:20" ht="12" outlineLevel="1" x14ac:dyDescent="0.2">
      <c r="A86" s="66" t="s">
        <v>41</v>
      </c>
      <c r="B86" s="88">
        <v>2</v>
      </c>
      <c r="C86" s="89"/>
      <c r="D86" s="90" t="s">
        <v>101</v>
      </c>
      <c r="E86" s="90"/>
      <c r="F86" s="91" t="s">
        <v>42</v>
      </c>
      <c r="G86" s="90"/>
      <c r="H86" s="92"/>
      <c r="I86" s="93"/>
      <c r="J86" s="68">
        <f>SUBTOTAL(9,J87:J188)</f>
        <v>0</v>
      </c>
      <c r="K86" s="92"/>
      <c r="L86" s="69">
        <f>SUBTOTAL(9,L87:L188)</f>
        <v>67.577837456019992</v>
      </c>
      <c r="M86" s="92"/>
      <c r="N86" s="69">
        <f>SUBTOTAL(9,N87:N188)</f>
        <v>0</v>
      </c>
      <c r="O86" s="94"/>
      <c r="P86" s="68">
        <f>SUBTOTAL(9,P87:P188)</f>
        <v>0</v>
      </c>
      <c r="Q86" s="68">
        <f>SUBTOTAL(9,Q87:Q188)</f>
        <v>0</v>
      </c>
      <c r="R86" s="6"/>
      <c r="S86" s="8"/>
      <c r="T86" s="8"/>
    </row>
    <row r="87" spans="1:20" ht="11.25" outlineLevel="2" x14ac:dyDescent="0.2">
      <c r="A87" s="10"/>
      <c r="B87" s="95"/>
      <c r="C87" s="96">
        <v>21</v>
      </c>
      <c r="D87" s="97" t="s">
        <v>175</v>
      </c>
      <c r="E87" s="98" t="s">
        <v>183</v>
      </c>
      <c r="F87" s="99" t="s">
        <v>184</v>
      </c>
      <c r="G87" s="97" t="s">
        <v>122</v>
      </c>
      <c r="H87" s="100">
        <v>2.8665000000000003E-2</v>
      </c>
      <c r="I87" s="101"/>
      <c r="J87" s="102">
        <f>H87*I87</f>
        <v>0</v>
      </c>
      <c r="K87" s="100">
        <v>1</v>
      </c>
      <c r="L87" s="100">
        <f>H87*K87</f>
        <v>2.8665000000000003E-2</v>
      </c>
      <c r="M87" s="100"/>
      <c r="N87" s="100">
        <f>H87*M87</f>
        <v>0</v>
      </c>
      <c r="O87" s="102">
        <v>21</v>
      </c>
      <c r="P87" s="102">
        <f>J87*(O87/100)</f>
        <v>0</v>
      </c>
      <c r="Q87" s="102">
        <f>J87+P87</f>
        <v>0</v>
      </c>
      <c r="R87" s="8"/>
      <c r="S87" s="8"/>
      <c r="T87" s="8"/>
    </row>
    <row r="88" spans="1:20" ht="9.75" outlineLevel="3" x14ac:dyDescent="0.2">
      <c r="A88" s="103"/>
      <c r="B88" s="104"/>
      <c r="C88" s="104"/>
      <c r="D88" s="105"/>
      <c r="E88" s="110" t="s">
        <v>16</v>
      </c>
      <c r="F88" s="106" t="s">
        <v>185</v>
      </c>
      <c r="G88" s="105"/>
      <c r="H88" s="107">
        <v>0</v>
      </c>
      <c r="I88" s="108"/>
      <c r="J88" s="109"/>
      <c r="K88" s="107"/>
      <c r="L88" s="107"/>
      <c r="M88" s="107"/>
      <c r="N88" s="107"/>
      <c r="O88" s="109"/>
      <c r="P88" s="109"/>
      <c r="Q88" s="109"/>
      <c r="R88" s="6"/>
      <c r="S88" s="8"/>
    </row>
    <row r="89" spans="1:20" ht="9.75" outlineLevel="3" x14ac:dyDescent="0.2">
      <c r="A89" s="103"/>
      <c r="B89" s="104"/>
      <c r="C89" s="104"/>
      <c r="D89" s="105"/>
      <c r="E89" s="110"/>
      <c r="F89" s="106" t="s">
        <v>186</v>
      </c>
      <c r="G89" s="105"/>
      <c r="H89" s="107">
        <v>1.4332500000000003E-2</v>
      </c>
      <c r="I89" s="108"/>
      <c r="J89" s="109"/>
      <c r="K89" s="107"/>
      <c r="L89" s="107"/>
      <c r="M89" s="107"/>
      <c r="N89" s="107"/>
      <c r="O89" s="109"/>
      <c r="P89" s="109"/>
      <c r="Q89" s="109"/>
      <c r="R89" s="6"/>
      <c r="S89" s="8"/>
    </row>
    <row r="90" spans="1:20" ht="9.75" outlineLevel="3" x14ac:dyDescent="0.2">
      <c r="A90" s="103"/>
      <c r="B90" s="104"/>
      <c r="C90" s="104"/>
      <c r="D90" s="105"/>
      <c r="E90" s="110"/>
      <c r="F90" s="106" t="s">
        <v>187</v>
      </c>
      <c r="G90" s="105"/>
      <c r="H90" s="107">
        <v>1.4332500000000003E-2</v>
      </c>
      <c r="I90" s="108"/>
      <c r="J90" s="109"/>
      <c r="K90" s="107"/>
      <c r="L90" s="107"/>
      <c r="M90" s="107"/>
      <c r="N90" s="107"/>
      <c r="O90" s="109"/>
      <c r="P90" s="109"/>
      <c r="Q90" s="109"/>
      <c r="R90" s="6"/>
      <c r="S90" s="8"/>
    </row>
    <row r="91" spans="1:20" ht="7.5" customHeight="1" outlineLevel="3" x14ac:dyDescent="0.15">
      <c r="A91" s="8"/>
      <c r="B91" s="73"/>
      <c r="C91" s="72"/>
      <c r="D91" s="75"/>
      <c r="E91" s="38"/>
      <c r="F91" s="76"/>
      <c r="G91" s="75"/>
      <c r="H91" s="77"/>
      <c r="I91" s="79"/>
      <c r="J91" s="40"/>
      <c r="K91" s="44"/>
      <c r="L91" s="44"/>
      <c r="M91" s="44"/>
      <c r="N91" s="44"/>
      <c r="O91" s="40"/>
      <c r="P91" s="40"/>
      <c r="Q91" s="40"/>
      <c r="R91" s="6"/>
      <c r="S91" s="8"/>
    </row>
    <row r="92" spans="1:20" ht="11.25" outlineLevel="2" x14ac:dyDescent="0.2">
      <c r="A92" s="10"/>
      <c r="B92" s="95"/>
      <c r="C92" s="96">
        <v>22</v>
      </c>
      <c r="D92" s="97" t="s">
        <v>175</v>
      </c>
      <c r="E92" s="98" t="s">
        <v>188</v>
      </c>
      <c r="F92" s="99" t="s">
        <v>189</v>
      </c>
      <c r="G92" s="97" t="s">
        <v>122</v>
      </c>
      <c r="H92" s="100">
        <v>0.16316999999999998</v>
      </c>
      <c r="I92" s="101"/>
      <c r="J92" s="102">
        <f>H92*I92</f>
        <v>0</v>
      </c>
      <c r="K92" s="100">
        <v>1</v>
      </c>
      <c r="L92" s="100">
        <f>H92*K92</f>
        <v>0.16316999999999998</v>
      </c>
      <c r="M92" s="100"/>
      <c r="N92" s="100">
        <f>H92*M92</f>
        <v>0</v>
      </c>
      <c r="O92" s="102">
        <v>21</v>
      </c>
      <c r="P92" s="102">
        <f>J92*(O92/100)</f>
        <v>0</v>
      </c>
      <c r="Q92" s="102">
        <f>J92+P92</f>
        <v>0</v>
      </c>
      <c r="R92" s="8"/>
      <c r="S92" s="8"/>
      <c r="T92" s="8"/>
    </row>
    <row r="93" spans="1:20" ht="9.75" outlineLevel="3" x14ac:dyDescent="0.2">
      <c r="A93" s="103"/>
      <c r="B93" s="104"/>
      <c r="C93" s="104"/>
      <c r="D93" s="105"/>
      <c r="E93" s="110" t="s">
        <v>16</v>
      </c>
      <c r="F93" s="106" t="s">
        <v>185</v>
      </c>
      <c r="G93" s="105"/>
      <c r="H93" s="107">
        <v>0</v>
      </c>
      <c r="I93" s="108"/>
      <c r="J93" s="109"/>
      <c r="K93" s="107"/>
      <c r="L93" s="107"/>
      <c r="M93" s="107"/>
      <c r="N93" s="107"/>
      <c r="O93" s="109"/>
      <c r="P93" s="109"/>
      <c r="Q93" s="109"/>
      <c r="R93" s="6"/>
      <c r="S93" s="8"/>
    </row>
    <row r="94" spans="1:20" ht="9.75" outlineLevel="3" x14ac:dyDescent="0.2">
      <c r="A94" s="103"/>
      <c r="B94" s="104"/>
      <c r="C94" s="104"/>
      <c r="D94" s="105"/>
      <c r="E94" s="110"/>
      <c r="F94" s="106" t="s">
        <v>190</v>
      </c>
      <c r="G94" s="105"/>
      <c r="H94" s="107">
        <v>3.4964999999999996E-2</v>
      </c>
      <c r="I94" s="108"/>
      <c r="J94" s="109"/>
      <c r="K94" s="107"/>
      <c r="L94" s="107"/>
      <c r="M94" s="107"/>
      <c r="N94" s="107"/>
      <c r="O94" s="109"/>
      <c r="P94" s="109"/>
      <c r="Q94" s="109"/>
      <c r="R94" s="6"/>
      <c r="S94" s="8"/>
    </row>
    <row r="95" spans="1:20" ht="9.75" outlineLevel="3" x14ac:dyDescent="0.2">
      <c r="A95" s="103"/>
      <c r="B95" s="104"/>
      <c r="C95" s="104"/>
      <c r="D95" s="105"/>
      <c r="E95" s="110"/>
      <c r="F95" s="106" t="s">
        <v>191</v>
      </c>
      <c r="G95" s="105"/>
      <c r="H95" s="107">
        <v>2.5641000000000001E-2</v>
      </c>
      <c r="I95" s="108"/>
      <c r="J95" s="109"/>
      <c r="K95" s="107"/>
      <c r="L95" s="107"/>
      <c r="M95" s="107"/>
      <c r="N95" s="107"/>
      <c r="O95" s="109"/>
      <c r="P95" s="109"/>
      <c r="Q95" s="109"/>
      <c r="R95" s="6"/>
      <c r="S95" s="8"/>
    </row>
    <row r="96" spans="1:20" ht="9.75" outlineLevel="3" x14ac:dyDescent="0.2">
      <c r="A96" s="103"/>
      <c r="B96" s="104"/>
      <c r="C96" s="104"/>
      <c r="D96" s="105"/>
      <c r="E96" s="110"/>
      <c r="F96" s="106" t="s">
        <v>192</v>
      </c>
      <c r="G96" s="105"/>
      <c r="H96" s="107">
        <v>4.6620000000000002E-2</v>
      </c>
      <c r="I96" s="108"/>
      <c r="J96" s="109"/>
      <c r="K96" s="107"/>
      <c r="L96" s="107"/>
      <c r="M96" s="107"/>
      <c r="N96" s="107"/>
      <c r="O96" s="109"/>
      <c r="P96" s="109"/>
      <c r="Q96" s="109"/>
      <c r="R96" s="6"/>
      <c r="S96" s="8"/>
    </row>
    <row r="97" spans="1:20" ht="9.75" outlineLevel="3" x14ac:dyDescent="0.2">
      <c r="A97" s="103"/>
      <c r="B97" s="104"/>
      <c r="C97" s="104"/>
      <c r="D97" s="105"/>
      <c r="E97" s="110"/>
      <c r="F97" s="106" t="s">
        <v>193</v>
      </c>
      <c r="G97" s="105"/>
      <c r="H97" s="107">
        <v>5.5943999999999994E-2</v>
      </c>
      <c r="I97" s="108"/>
      <c r="J97" s="109"/>
      <c r="K97" s="107"/>
      <c r="L97" s="107"/>
      <c r="M97" s="107"/>
      <c r="N97" s="107"/>
      <c r="O97" s="109"/>
      <c r="P97" s="109"/>
      <c r="Q97" s="109"/>
      <c r="R97" s="6"/>
      <c r="S97" s="8"/>
    </row>
    <row r="98" spans="1:20" ht="7.5" customHeight="1" outlineLevel="3" x14ac:dyDescent="0.15">
      <c r="A98" s="8"/>
      <c r="B98" s="73"/>
      <c r="C98" s="72"/>
      <c r="D98" s="75"/>
      <c r="E98" s="38"/>
      <c r="F98" s="76"/>
      <c r="G98" s="75"/>
      <c r="H98" s="77"/>
      <c r="I98" s="79"/>
      <c r="J98" s="40"/>
      <c r="K98" s="44"/>
      <c r="L98" s="44"/>
      <c r="M98" s="44"/>
      <c r="N98" s="44"/>
      <c r="O98" s="40"/>
      <c r="P98" s="40"/>
      <c r="Q98" s="40"/>
      <c r="R98" s="6"/>
      <c r="S98" s="8"/>
    </row>
    <row r="99" spans="1:20" ht="11.25" outlineLevel="2" x14ac:dyDescent="0.2">
      <c r="A99" s="10"/>
      <c r="B99" s="95"/>
      <c r="C99" s="96">
        <v>23</v>
      </c>
      <c r="D99" s="97" t="s">
        <v>175</v>
      </c>
      <c r="E99" s="98" t="s">
        <v>194</v>
      </c>
      <c r="F99" s="99" t="s">
        <v>195</v>
      </c>
      <c r="G99" s="97" t="s">
        <v>122</v>
      </c>
      <c r="H99" s="100">
        <v>7.1420999999999998E-2</v>
      </c>
      <c r="I99" s="101"/>
      <c r="J99" s="102">
        <f>H99*I99</f>
        <v>0</v>
      </c>
      <c r="K99" s="100">
        <v>1</v>
      </c>
      <c r="L99" s="100">
        <f>H99*K99</f>
        <v>7.1420999999999998E-2</v>
      </c>
      <c r="M99" s="100"/>
      <c r="N99" s="100">
        <f>H99*M99</f>
        <v>0</v>
      </c>
      <c r="O99" s="102">
        <v>21</v>
      </c>
      <c r="P99" s="102">
        <f>J99*(O99/100)</f>
        <v>0</v>
      </c>
      <c r="Q99" s="102">
        <f>J99+P99</f>
        <v>0</v>
      </c>
      <c r="R99" s="8"/>
      <c r="S99" s="8"/>
      <c r="T99" s="8"/>
    </row>
    <row r="100" spans="1:20" ht="9.75" outlineLevel="3" x14ac:dyDescent="0.2">
      <c r="A100" s="103"/>
      <c r="B100" s="104"/>
      <c r="C100" s="104"/>
      <c r="D100" s="105"/>
      <c r="E100" s="110" t="s">
        <v>16</v>
      </c>
      <c r="F100" s="106" t="s">
        <v>185</v>
      </c>
      <c r="G100" s="105"/>
      <c r="H100" s="107">
        <v>0</v>
      </c>
      <c r="I100" s="108"/>
      <c r="J100" s="109"/>
      <c r="K100" s="107"/>
      <c r="L100" s="107"/>
      <c r="M100" s="107"/>
      <c r="N100" s="107"/>
      <c r="O100" s="109"/>
      <c r="P100" s="109"/>
      <c r="Q100" s="109"/>
      <c r="R100" s="6"/>
      <c r="S100" s="8"/>
    </row>
    <row r="101" spans="1:20" ht="9.75" outlineLevel="3" x14ac:dyDescent="0.2">
      <c r="A101" s="103"/>
      <c r="B101" s="104"/>
      <c r="C101" s="104"/>
      <c r="D101" s="105"/>
      <c r="E101" s="110"/>
      <c r="F101" s="106" t="s">
        <v>196</v>
      </c>
      <c r="G101" s="105"/>
      <c r="H101" s="107">
        <v>7.1420999999999998E-2</v>
      </c>
      <c r="I101" s="108"/>
      <c r="J101" s="109"/>
      <c r="K101" s="107"/>
      <c r="L101" s="107"/>
      <c r="M101" s="107"/>
      <c r="N101" s="107"/>
      <c r="O101" s="109"/>
      <c r="P101" s="109"/>
      <c r="Q101" s="109"/>
      <c r="R101" s="6"/>
      <c r="S101" s="8"/>
    </row>
    <row r="102" spans="1:20" ht="7.5" customHeight="1" outlineLevel="3" x14ac:dyDescent="0.15">
      <c r="A102" s="8"/>
      <c r="B102" s="73"/>
      <c r="C102" s="72"/>
      <c r="D102" s="75"/>
      <c r="E102" s="38"/>
      <c r="F102" s="76"/>
      <c r="G102" s="75"/>
      <c r="H102" s="77"/>
      <c r="I102" s="79"/>
      <c r="J102" s="40"/>
      <c r="K102" s="44"/>
      <c r="L102" s="44"/>
      <c r="M102" s="44"/>
      <c r="N102" s="44"/>
      <c r="O102" s="40"/>
      <c r="P102" s="40"/>
      <c r="Q102" s="40"/>
      <c r="R102" s="6"/>
      <c r="S102" s="8"/>
    </row>
    <row r="103" spans="1:20" ht="11.25" outlineLevel="2" x14ac:dyDescent="0.2">
      <c r="A103" s="10"/>
      <c r="B103" s="95"/>
      <c r="C103" s="96">
        <v>24</v>
      </c>
      <c r="D103" s="97" t="s">
        <v>175</v>
      </c>
      <c r="E103" s="98" t="s">
        <v>197</v>
      </c>
      <c r="F103" s="99" t="s">
        <v>198</v>
      </c>
      <c r="G103" s="97" t="s">
        <v>122</v>
      </c>
      <c r="H103" s="100">
        <v>0.17936100000000002</v>
      </c>
      <c r="I103" s="101"/>
      <c r="J103" s="102">
        <f>H103*I103</f>
        <v>0</v>
      </c>
      <c r="K103" s="100">
        <v>1</v>
      </c>
      <c r="L103" s="100">
        <f>H103*K103</f>
        <v>0.17936100000000002</v>
      </c>
      <c r="M103" s="100"/>
      <c r="N103" s="100">
        <f>H103*M103</f>
        <v>0</v>
      </c>
      <c r="O103" s="102">
        <v>21</v>
      </c>
      <c r="P103" s="102">
        <f>J103*(O103/100)</f>
        <v>0</v>
      </c>
      <c r="Q103" s="102">
        <f>J103+P103</f>
        <v>0</v>
      </c>
      <c r="R103" s="8"/>
      <c r="S103" s="8"/>
      <c r="T103" s="8"/>
    </row>
    <row r="104" spans="1:20" ht="9.75" outlineLevel="3" x14ac:dyDescent="0.2">
      <c r="A104" s="103"/>
      <c r="B104" s="104"/>
      <c r="C104" s="104"/>
      <c r="D104" s="105"/>
      <c r="E104" s="110" t="s">
        <v>16</v>
      </c>
      <c r="F104" s="106" t="s">
        <v>185</v>
      </c>
      <c r="G104" s="105"/>
      <c r="H104" s="107">
        <v>0</v>
      </c>
      <c r="I104" s="108"/>
      <c r="J104" s="109"/>
      <c r="K104" s="107"/>
      <c r="L104" s="107"/>
      <c r="M104" s="107"/>
      <c r="N104" s="107"/>
      <c r="O104" s="109"/>
      <c r="P104" s="109"/>
      <c r="Q104" s="109"/>
      <c r="R104" s="6"/>
      <c r="S104" s="8"/>
    </row>
    <row r="105" spans="1:20" ht="9.75" outlineLevel="3" x14ac:dyDescent="0.2">
      <c r="A105" s="103"/>
      <c r="B105" s="104"/>
      <c r="C105" s="104"/>
      <c r="D105" s="105"/>
      <c r="E105" s="110"/>
      <c r="F105" s="106" t="s">
        <v>199</v>
      </c>
      <c r="G105" s="105"/>
      <c r="H105" s="107">
        <v>0.17936100000000002</v>
      </c>
      <c r="I105" s="108"/>
      <c r="J105" s="109"/>
      <c r="K105" s="107"/>
      <c r="L105" s="107"/>
      <c r="M105" s="107"/>
      <c r="N105" s="107"/>
      <c r="O105" s="109"/>
      <c r="P105" s="109"/>
      <c r="Q105" s="109"/>
      <c r="R105" s="6"/>
      <c r="S105" s="8"/>
    </row>
    <row r="106" spans="1:20" ht="7.5" customHeight="1" outlineLevel="3" x14ac:dyDescent="0.15">
      <c r="A106" s="8"/>
      <c r="B106" s="73"/>
      <c r="C106" s="72"/>
      <c r="D106" s="75"/>
      <c r="E106" s="38"/>
      <c r="F106" s="76"/>
      <c r="G106" s="75"/>
      <c r="H106" s="77"/>
      <c r="I106" s="79"/>
      <c r="J106" s="40"/>
      <c r="K106" s="44"/>
      <c r="L106" s="44"/>
      <c r="M106" s="44"/>
      <c r="N106" s="44"/>
      <c r="O106" s="40"/>
      <c r="P106" s="40"/>
      <c r="Q106" s="40"/>
      <c r="R106" s="6"/>
      <c r="S106" s="8"/>
    </row>
    <row r="107" spans="1:20" ht="11.25" outlineLevel="2" x14ac:dyDescent="0.2">
      <c r="A107" s="10"/>
      <c r="B107" s="95"/>
      <c r="C107" s="96">
        <v>25</v>
      </c>
      <c r="D107" s="97" t="s">
        <v>175</v>
      </c>
      <c r="E107" s="98" t="s">
        <v>200</v>
      </c>
      <c r="F107" s="99" t="s">
        <v>201</v>
      </c>
      <c r="G107" s="97" t="s">
        <v>122</v>
      </c>
      <c r="H107" s="100">
        <v>0.66411240000000005</v>
      </c>
      <c r="I107" s="101"/>
      <c r="J107" s="102">
        <f>H107*I107</f>
        <v>0</v>
      </c>
      <c r="K107" s="100">
        <v>1</v>
      </c>
      <c r="L107" s="100">
        <f>H107*K107</f>
        <v>0.66411240000000005</v>
      </c>
      <c r="M107" s="100"/>
      <c r="N107" s="100">
        <f>H107*M107</f>
        <v>0</v>
      </c>
      <c r="O107" s="102">
        <v>21</v>
      </c>
      <c r="P107" s="102">
        <f>J107*(O107/100)</f>
        <v>0</v>
      </c>
      <c r="Q107" s="102">
        <f>J107+P107</f>
        <v>0</v>
      </c>
      <c r="R107" s="8"/>
      <c r="S107" s="8"/>
      <c r="T107" s="8"/>
    </row>
    <row r="108" spans="1:20" ht="9.75" outlineLevel="3" x14ac:dyDescent="0.2">
      <c r="A108" s="103"/>
      <c r="B108" s="104"/>
      <c r="C108" s="104"/>
      <c r="D108" s="105"/>
      <c r="E108" s="110" t="s">
        <v>16</v>
      </c>
      <c r="F108" s="106" t="s">
        <v>185</v>
      </c>
      <c r="G108" s="105"/>
      <c r="H108" s="107">
        <v>0</v>
      </c>
      <c r="I108" s="108"/>
      <c r="J108" s="109"/>
      <c r="K108" s="107"/>
      <c r="L108" s="107"/>
      <c r="M108" s="107"/>
      <c r="N108" s="107"/>
      <c r="O108" s="109"/>
      <c r="P108" s="109"/>
      <c r="Q108" s="109"/>
      <c r="R108" s="6"/>
      <c r="S108" s="8"/>
    </row>
    <row r="109" spans="1:20" ht="9.75" outlineLevel="3" x14ac:dyDescent="0.2">
      <c r="A109" s="103"/>
      <c r="B109" s="104"/>
      <c r="C109" s="104"/>
      <c r="D109" s="105"/>
      <c r="E109" s="110"/>
      <c r="F109" s="106" t="s">
        <v>202</v>
      </c>
      <c r="G109" s="105"/>
      <c r="H109" s="107">
        <v>0.36468600000000007</v>
      </c>
      <c r="I109" s="108"/>
      <c r="J109" s="109"/>
      <c r="K109" s="107"/>
      <c r="L109" s="107"/>
      <c r="M109" s="107"/>
      <c r="N109" s="107"/>
      <c r="O109" s="109"/>
      <c r="P109" s="109"/>
      <c r="Q109" s="109"/>
      <c r="R109" s="6"/>
      <c r="S109" s="8"/>
    </row>
    <row r="110" spans="1:20" ht="9.75" outlineLevel="3" x14ac:dyDescent="0.2">
      <c r="A110" s="103"/>
      <c r="B110" s="104"/>
      <c r="C110" s="104"/>
      <c r="D110" s="105"/>
      <c r="E110" s="110"/>
      <c r="F110" s="106" t="s">
        <v>203</v>
      </c>
      <c r="G110" s="105"/>
      <c r="H110" s="107">
        <v>0.29942640000000004</v>
      </c>
      <c r="I110" s="108"/>
      <c r="J110" s="109"/>
      <c r="K110" s="107"/>
      <c r="L110" s="107"/>
      <c r="M110" s="107"/>
      <c r="N110" s="107"/>
      <c r="O110" s="109"/>
      <c r="P110" s="109"/>
      <c r="Q110" s="109"/>
      <c r="R110" s="6"/>
      <c r="S110" s="8"/>
    </row>
    <row r="111" spans="1:20" ht="7.5" customHeight="1" outlineLevel="3" x14ac:dyDescent="0.15">
      <c r="A111" s="8"/>
      <c r="B111" s="73"/>
      <c r="C111" s="72"/>
      <c r="D111" s="75"/>
      <c r="E111" s="38"/>
      <c r="F111" s="76"/>
      <c r="G111" s="75"/>
      <c r="H111" s="77"/>
      <c r="I111" s="79"/>
      <c r="J111" s="40"/>
      <c r="K111" s="44"/>
      <c r="L111" s="44"/>
      <c r="M111" s="44"/>
      <c r="N111" s="44"/>
      <c r="O111" s="40"/>
      <c r="P111" s="40"/>
      <c r="Q111" s="40"/>
      <c r="R111" s="6"/>
      <c r="S111" s="8"/>
    </row>
    <row r="112" spans="1:20" ht="11.25" outlineLevel="2" x14ac:dyDescent="0.2">
      <c r="A112" s="10"/>
      <c r="B112" s="95"/>
      <c r="C112" s="96">
        <v>26</v>
      </c>
      <c r="D112" s="97" t="s">
        <v>102</v>
      </c>
      <c r="E112" s="98" t="s">
        <v>204</v>
      </c>
      <c r="F112" s="99" t="s">
        <v>205</v>
      </c>
      <c r="G112" s="97" t="s">
        <v>105</v>
      </c>
      <c r="H112" s="100">
        <v>1.953875</v>
      </c>
      <c r="I112" s="101"/>
      <c r="J112" s="102">
        <f>H112*I112</f>
        <v>0</v>
      </c>
      <c r="K112" s="100">
        <v>1.8774999999999999</v>
      </c>
      <c r="L112" s="100">
        <f>H112*K112</f>
        <v>3.6684003124999998</v>
      </c>
      <c r="M112" s="100"/>
      <c r="N112" s="100">
        <f>H112*M112</f>
        <v>0</v>
      </c>
      <c r="O112" s="102">
        <v>21</v>
      </c>
      <c r="P112" s="102">
        <f>J112*(O112/100)</f>
        <v>0</v>
      </c>
      <c r="Q112" s="102">
        <f>J112+P112</f>
        <v>0</v>
      </c>
      <c r="R112" s="8"/>
      <c r="S112" s="8"/>
      <c r="T112" s="8"/>
    </row>
    <row r="113" spans="1:20" ht="9.75" outlineLevel="3" x14ac:dyDescent="0.2">
      <c r="A113" s="103"/>
      <c r="B113" s="104"/>
      <c r="C113" s="104"/>
      <c r="D113" s="105"/>
      <c r="E113" s="110" t="s">
        <v>16</v>
      </c>
      <c r="F113" s="106" t="s">
        <v>206</v>
      </c>
      <c r="G113" s="105"/>
      <c r="H113" s="107">
        <v>1.953875</v>
      </c>
      <c r="I113" s="108"/>
      <c r="J113" s="109"/>
      <c r="K113" s="107"/>
      <c r="L113" s="107"/>
      <c r="M113" s="107"/>
      <c r="N113" s="107"/>
      <c r="O113" s="109"/>
      <c r="P113" s="109"/>
      <c r="Q113" s="109"/>
      <c r="R113" s="6"/>
      <c r="S113" s="8"/>
    </row>
    <row r="114" spans="1:20" ht="7.5" customHeight="1" outlineLevel="3" x14ac:dyDescent="0.15">
      <c r="A114" s="8"/>
      <c r="B114" s="73"/>
      <c r="C114" s="72"/>
      <c r="D114" s="75"/>
      <c r="E114" s="38"/>
      <c r="F114" s="76"/>
      <c r="G114" s="75"/>
      <c r="H114" s="77"/>
      <c r="I114" s="79"/>
      <c r="J114" s="40"/>
      <c r="K114" s="44"/>
      <c r="L114" s="44"/>
      <c r="M114" s="44"/>
      <c r="N114" s="44"/>
      <c r="O114" s="40"/>
      <c r="P114" s="40"/>
      <c r="Q114" s="40"/>
      <c r="R114" s="6"/>
      <c r="S114" s="8"/>
    </row>
    <row r="115" spans="1:20" ht="11.25" outlineLevel="2" x14ac:dyDescent="0.2">
      <c r="A115" s="10"/>
      <c r="B115" s="95"/>
      <c r="C115" s="96">
        <v>27</v>
      </c>
      <c r="D115" s="97" t="s">
        <v>102</v>
      </c>
      <c r="E115" s="98" t="s">
        <v>207</v>
      </c>
      <c r="F115" s="99" t="s">
        <v>208</v>
      </c>
      <c r="G115" s="97" t="s">
        <v>154</v>
      </c>
      <c r="H115" s="100">
        <v>10.914999999999999</v>
      </c>
      <c r="I115" s="101"/>
      <c r="J115" s="102">
        <f>H115*I115</f>
        <v>0</v>
      </c>
      <c r="K115" s="100">
        <v>0.158</v>
      </c>
      <c r="L115" s="100">
        <f>H115*K115</f>
        <v>1.7245699999999999</v>
      </c>
      <c r="M115" s="100"/>
      <c r="N115" s="100">
        <f>H115*M115</f>
        <v>0</v>
      </c>
      <c r="O115" s="102">
        <v>21</v>
      </c>
      <c r="P115" s="102">
        <f>J115*(O115/100)</f>
        <v>0</v>
      </c>
      <c r="Q115" s="102">
        <f>J115+P115</f>
        <v>0</v>
      </c>
      <c r="R115" s="8"/>
      <c r="S115" s="8"/>
      <c r="T115" s="8"/>
    </row>
    <row r="116" spans="1:20" ht="9.75" outlineLevel="3" x14ac:dyDescent="0.2">
      <c r="A116" s="103"/>
      <c r="B116" s="104"/>
      <c r="C116" s="104"/>
      <c r="D116" s="105"/>
      <c r="E116" s="110" t="s">
        <v>16</v>
      </c>
      <c r="F116" s="106" t="s">
        <v>209</v>
      </c>
      <c r="G116" s="105"/>
      <c r="H116" s="107">
        <v>10.914999999999999</v>
      </c>
      <c r="I116" s="108"/>
      <c r="J116" s="109"/>
      <c r="K116" s="107"/>
      <c r="L116" s="107"/>
      <c r="M116" s="107"/>
      <c r="N116" s="107"/>
      <c r="O116" s="109"/>
      <c r="P116" s="109"/>
      <c r="Q116" s="109"/>
      <c r="R116" s="6"/>
      <c r="S116" s="8"/>
    </row>
    <row r="117" spans="1:20" ht="7.5" customHeight="1" outlineLevel="3" x14ac:dyDescent="0.15">
      <c r="A117" s="8"/>
      <c r="B117" s="73"/>
      <c r="C117" s="72"/>
      <c r="D117" s="75"/>
      <c r="E117" s="38"/>
      <c r="F117" s="76"/>
      <c r="G117" s="75"/>
      <c r="H117" s="77"/>
      <c r="I117" s="79"/>
      <c r="J117" s="40"/>
      <c r="K117" s="44"/>
      <c r="L117" s="44"/>
      <c r="M117" s="44"/>
      <c r="N117" s="44"/>
      <c r="O117" s="40"/>
      <c r="P117" s="40"/>
      <c r="Q117" s="40"/>
      <c r="R117" s="6"/>
      <c r="S117" s="8"/>
    </row>
    <row r="118" spans="1:20" ht="11.25" outlineLevel="2" x14ac:dyDescent="0.2">
      <c r="A118" s="10"/>
      <c r="B118" s="95"/>
      <c r="C118" s="96">
        <v>28</v>
      </c>
      <c r="D118" s="97" t="s">
        <v>102</v>
      </c>
      <c r="E118" s="98" t="s">
        <v>210</v>
      </c>
      <c r="F118" s="99" t="s">
        <v>211</v>
      </c>
      <c r="G118" s="97" t="s">
        <v>154</v>
      </c>
      <c r="H118" s="100">
        <v>196.50299999999999</v>
      </c>
      <c r="I118" s="101"/>
      <c r="J118" s="102">
        <f>H118*I118</f>
        <v>0</v>
      </c>
      <c r="K118" s="100">
        <v>0.26905000000000001</v>
      </c>
      <c r="L118" s="100">
        <f>H118*K118</f>
        <v>52.869132149999999</v>
      </c>
      <c r="M118" s="100"/>
      <c r="N118" s="100">
        <f>H118*M118</f>
        <v>0</v>
      </c>
      <c r="O118" s="102">
        <v>21</v>
      </c>
      <c r="P118" s="102">
        <f>J118*(O118/100)</f>
        <v>0</v>
      </c>
      <c r="Q118" s="102">
        <f>J118+P118</f>
        <v>0</v>
      </c>
      <c r="R118" s="8"/>
      <c r="S118" s="8"/>
      <c r="T118" s="8"/>
    </row>
    <row r="119" spans="1:20" ht="9.75" outlineLevel="3" x14ac:dyDescent="0.2">
      <c r="A119" s="103"/>
      <c r="B119" s="104"/>
      <c r="C119" s="104"/>
      <c r="D119" s="105"/>
      <c r="E119" s="110" t="s">
        <v>16</v>
      </c>
      <c r="F119" s="106" t="s">
        <v>212</v>
      </c>
      <c r="G119" s="105"/>
      <c r="H119" s="107">
        <v>0</v>
      </c>
      <c r="I119" s="108"/>
      <c r="J119" s="109"/>
      <c r="K119" s="107"/>
      <c r="L119" s="107"/>
      <c r="M119" s="107"/>
      <c r="N119" s="107"/>
      <c r="O119" s="109"/>
      <c r="P119" s="109"/>
      <c r="Q119" s="109"/>
      <c r="R119" s="6"/>
      <c r="S119" s="8"/>
    </row>
    <row r="120" spans="1:20" ht="9.75" outlineLevel="3" x14ac:dyDescent="0.2">
      <c r="A120" s="103"/>
      <c r="B120" s="104"/>
      <c r="C120" s="104"/>
      <c r="D120" s="105"/>
      <c r="E120" s="110"/>
      <c r="F120" s="106" t="s">
        <v>213</v>
      </c>
      <c r="G120" s="105"/>
      <c r="H120" s="107">
        <v>89.54</v>
      </c>
      <c r="I120" s="108"/>
      <c r="J120" s="109"/>
      <c r="K120" s="107"/>
      <c r="L120" s="107"/>
      <c r="M120" s="107"/>
      <c r="N120" s="107"/>
      <c r="O120" s="109"/>
      <c r="P120" s="109"/>
      <c r="Q120" s="109"/>
      <c r="R120" s="6"/>
      <c r="S120" s="8"/>
    </row>
    <row r="121" spans="1:20" ht="9.75" outlineLevel="3" x14ac:dyDescent="0.2">
      <c r="A121" s="103"/>
      <c r="B121" s="104"/>
      <c r="C121" s="104"/>
      <c r="D121" s="105"/>
      <c r="E121" s="110"/>
      <c r="F121" s="106" t="s">
        <v>214</v>
      </c>
      <c r="G121" s="105"/>
      <c r="H121" s="107">
        <v>14.083000000000004</v>
      </c>
      <c r="I121" s="108"/>
      <c r="J121" s="109"/>
      <c r="K121" s="107"/>
      <c r="L121" s="107"/>
      <c r="M121" s="107"/>
      <c r="N121" s="107"/>
      <c r="O121" s="109"/>
      <c r="P121" s="109"/>
      <c r="Q121" s="109"/>
      <c r="R121" s="6"/>
      <c r="S121" s="8"/>
    </row>
    <row r="122" spans="1:20" ht="9.75" outlineLevel="3" x14ac:dyDescent="0.2">
      <c r="A122" s="103"/>
      <c r="B122" s="104"/>
      <c r="C122" s="104"/>
      <c r="D122" s="105"/>
      <c r="E122" s="110"/>
      <c r="F122" s="106" t="s">
        <v>215</v>
      </c>
      <c r="G122" s="105"/>
      <c r="H122" s="107">
        <v>0</v>
      </c>
      <c r="I122" s="108"/>
      <c r="J122" s="109"/>
      <c r="K122" s="107"/>
      <c r="L122" s="107"/>
      <c r="M122" s="107"/>
      <c r="N122" s="107"/>
      <c r="O122" s="109"/>
      <c r="P122" s="109"/>
      <c r="Q122" s="109"/>
      <c r="R122" s="6"/>
      <c r="S122" s="8"/>
    </row>
    <row r="123" spans="1:20" ht="9.75" outlineLevel="3" x14ac:dyDescent="0.2">
      <c r="A123" s="103"/>
      <c r="B123" s="104"/>
      <c r="C123" s="104"/>
      <c r="D123" s="105"/>
      <c r="E123" s="110"/>
      <c r="F123" s="106" t="s">
        <v>216</v>
      </c>
      <c r="G123" s="105"/>
      <c r="H123" s="107">
        <v>92.88</v>
      </c>
      <c r="I123" s="108"/>
      <c r="J123" s="109"/>
      <c r="K123" s="107"/>
      <c r="L123" s="107"/>
      <c r="M123" s="107"/>
      <c r="N123" s="107"/>
      <c r="O123" s="109"/>
      <c r="P123" s="109"/>
      <c r="Q123" s="109"/>
      <c r="R123" s="6"/>
      <c r="S123" s="8"/>
    </row>
    <row r="124" spans="1:20" ht="7.5" customHeight="1" outlineLevel="3" x14ac:dyDescent="0.15">
      <c r="A124" s="8"/>
      <c r="B124" s="73"/>
      <c r="C124" s="72"/>
      <c r="D124" s="75"/>
      <c r="E124" s="38"/>
      <c r="F124" s="76"/>
      <c r="G124" s="75"/>
      <c r="H124" s="77"/>
      <c r="I124" s="79"/>
      <c r="J124" s="40"/>
      <c r="K124" s="44"/>
      <c r="L124" s="44"/>
      <c r="M124" s="44"/>
      <c r="N124" s="44"/>
      <c r="O124" s="40"/>
      <c r="P124" s="40"/>
      <c r="Q124" s="40"/>
      <c r="R124" s="6"/>
      <c r="S124" s="8"/>
    </row>
    <row r="125" spans="1:20" ht="11.25" outlineLevel="2" x14ac:dyDescent="0.2">
      <c r="A125" s="10"/>
      <c r="B125" s="95"/>
      <c r="C125" s="96">
        <v>29</v>
      </c>
      <c r="D125" s="97" t="s">
        <v>102</v>
      </c>
      <c r="E125" s="98" t="s">
        <v>217</v>
      </c>
      <c r="F125" s="99" t="s">
        <v>218</v>
      </c>
      <c r="G125" s="97" t="s">
        <v>219</v>
      </c>
      <c r="H125" s="100">
        <v>3.7</v>
      </c>
      <c r="I125" s="101"/>
      <c r="J125" s="102">
        <f>H125*I125</f>
        <v>0</v>
      </c>
      <c r="K125" s="100">
        <v>1.24E-2</v>
      </c>
      <c r="L125" s="100">
        <f>H125*K125</f>
        <v>4.5879999999999997E-2</v>
      </c>
      <c r="M125" s="100"/>
      <c r="N125" s="100">
        <f>H125*M125</f>
        <v>0</v>
      </c>
      <c r="O125" s="102">
        <v>21</v>
      </c>
      <c r="P125" s="102">
        <f>J125*(O125/100)</f>
        <v>0</v>
      </c>
      <c r="Q125" s="102">
        <f>J125+P125</f>
        <v>0</v>
      </c>
      <c r="R125" s="8"/>
      <c r="S125" s="8"/>
      <c r="T125" s="8"/>
    </row>
    <row r="126" spans="1:20" ht="11.25" outlineLevel="2" x14ac:dyDescent="0.2">
      <c r="A126" s="10"/>
      <c r="B126" s="95"/>
      <c r="C126" s="96">
        <v>30</v>
      </c>
      <c r="D126" s="97" t="s">
        <v>102</v>
      </c>
      <c r="E126" s="98" t="s">
        <v>220</v>
      </c>
      <c r="F126" s="99" t="s">
        <v>221</v>
      </c>
      <c r="G126" s="97" t="s">
        <v>219</v>
      </c>
      <c r="H126" s="100">
        <v>79.449999999999989</v>
      </c>
      <c r="I126" s="101"/>
      <c r="J126" s="102">
        <f>H126*I126</f>
        <v>0</v>
      </c>
      <c r="K126" s="100">
        <v>1.856E-2</v>
      </c>
      <c r="L126" s="100">
        <f>H126*K126</f>
        <v>1.4745919999999999</v>
      </c>
      <c r="M126" s="100"/>
      <c r="N126" s="100">
        <f>H126*M126</f>
        <v>0</v>
      </c>
      <c r="O126" s="102">
        <v>21</v>
      </c>
      <c r="P126" s="102">
        <f>J126*(O126/100)</f>
        <v>0</v>
      </c>
      <c r="Q126" s="102">
        <f>J126+P126</f>
        <v>0</v>
      </c>
      <c r="R126" s="8"/>
      <c r="S126" s="8"/>
      <c r="T126" s="8"/>
    </row>
    <row r="127" spans="1:20" ht="9.75" outlineLevel="3" x14ac:dyDescent="0.2">
      <c r="A127" s="103"/>
      <c r="B127" s="104"/>
      <c r="C127" s="104"/>
      <c r="D127" s="105"/>
      <c r="E127" s="110" t="s">
        <v>16</v>
      </c>
      <c r="F127" s="106" t="s">
        <v>212</v>
      </c>
      <c r="G127" s="105"/>
      <c r="H127" s="107">
        <v>0</v>
      </c>
      <c r="I127" s="108"/>
      <c r="J127" s="109"/>
      <c r="K127" s="107"/>
      <c r="L127" s="107"/>
      <c r="M127" s="107"/>
      <c r="N127" s="107"/>
      <c r="O127" s="109"/>
      <c r="P127" s="109"/>
      <c r="Q127" s="109"/>
      <c r="R127" s="6"/>
      <c r="S127" s="8"/>
    </row>
    <row r="128" spans="1:20" ht="9.75" outlineLevel="3" x14ac:dyDescent="0.2">
      <c r="A128" s="103"/>
      <c r="B128" s="104"/>
      <c r="C128" s="104"/>
      <c r="D128" s="105"/>
      <c r="E128" s="110"/>
      <c r="F128" s="106" t="s">
        <v>222</v>
      </c>
      <c r="G128" s="105"/>
      <c r="H128" s="107">
        <v>30.25</v>
      </c>
      <c r="I128" s="108"/>
      <c r="J128" s="109"/>
      <c r="K128" s="107"/>
      <c r="L128" s="107"/>
      <c r="M128" s="107"/>
      <c r="N128" s="107"/>
      <c r="O128" s="109"/>
      <c r="P128" s="109"/>
      <c r="Q128" s="109"/>
      <c r="R128" s="6"/>
      <c r="S128" s="8"/>
    </row>
    <row r="129" spans="1:20" ht="9.75" outlineLevel="3" x14ac:dyDescent="0.2">
      <c r="A129" s="103"/>
      <c r="B129" s="104"/>
      <c r="C129" s="104"/>
      <c r="D129" s="105"/>
      <c r="E129" s="110"/>
      <c r="F129" s="106" t="s">
        <v>223</v>
      </c>
      <c r="G129" s="105"/>
      <c r="H129" s="107">
        <v>5.8000000000000016</v>
      </c>
      <c r="I129" s="108"/>
      <c r="J129" s="109"/>
      <c r="K129" s="107"/>
      <c r="L129" s="107"/>
      <c r="M129" s="107"/>
      <c r="N129" s="107"/>
      <c r="O129" s="109"/>
      <c r="P129" s="109"/>
      <c r="Q129" s="109"/>
      <c r="R129" s="6"/>
      <c r="S129" s="8"/>
    </row>
    <row r="130" spans="1:20" ht="9.75" outlineLevel="3" x14ac:dyDescent="0.2">
      <c r="A130" s="103"/>
      <c r="B130" s="104"/>
      <c r="C130" s="104"/>
      <c r="D130" s="105"/>
      <c r="E130" s="110"/>
      <c r="F130" s="106" t="s">
        <v>215</v>
      </c>
      <c r="G130" s="105"/>
      <c r="H130" s="107">
        <v>0</v>
      </c>
      <c r="I130" s="108"/>
      <c r="J130" s="109"/>
      <c r="K130" s="107"/>
      <c r="L130" s="107"/>
      <c r="M130" s="107"/>
      <c r="N130" s="107"/>
      <c r="O130" s="109"/>
      <c r="P130" s="109"/>
      <c r="Q130" s="109"/>
      <c r="R130" s="6"/>
      <c r="S130" s="8"/>
    </row>
    <row r="131" spans="1:20" ht="9.75" outlineLevel="3" x14ac:dyDescent="0.2">
      <c r="A131" s="103"/>
      <c r="B131" s="104"/>
      <c r="C131" s="104"/>
      <c r="D131" s="105"/>
      <c r="E131" s="110"/>
      <c r="F131" s="106" t="s">
        <v>224</v>
      </c>
      <c r="G131" s="105"/>
      <c r="H131" s="107">
        <v>43.4</v>
      </c>
      <c r="I131" s="108"/>
      <c r="J131" s="109"/>
      <c r="K131" s="107"/>
      <c r="L131" s="107"/>
      <c r="M131" s="107"/>
      <c r="N131" s="107"/>
      <c r="O131" s="109"/>
      <c r="P131" s="109"/>
      <c r="Q131" s="109"/>
      <c r="R131" s="6"/>
      <c r="S131" s="8"/>
    </row>
    <row r="132" spans="1:20" ht="7.5" customHeight="1" outlineLevel="3" x14ac:dyDescent="0.15">
      <c r="A132" s="8"/>
      <c r="B132" s="73"/>
      <c r="C132" s="72"/>
      <c r="D132" s="75"/>
      <c r="E132" s="38"/>
      <c r="F132" s="76"/>
      <c r="G132" s="75"/>
      <c r="H132" s="77"/>
      <c r="I132" s="79"/>
      <c r="J132" s="40"/>
      <c r="K132" s="44"/>
      <c r="L132" s="44"/>
      <c r="M132" s="44"/>
      <c r="N132" s="44"/>
      <c r="O132" s="40"/>
      <c r="P132" s="40"/>
      <c r="Q132" s="40"/>
      <c r="R132" s="6"/>
      <c r="S132" s="8"/>
    </row>
    <row r="133" spans="1:20" ht="11.25" outlineLevel="2" x14ac:dyDescent="0.2">
      <c r="A133" s="10"/>
      <c r="B133" s="95"/>
      <c r="C133" s="96">
        <v>31</v>
      </c>
      <c r="D133" s="97" t="s">
        <v>102</v>
      </c>
      <c r="E133" s="98" t="s">
        <v>225</v>
      </c>
      <c r="F133" s="99" t="s">
        <v>226</v>
      </c>
      <c r="G133" s="97" t="s">
        <v>227</v>
      </c>
      <c r="H133" s="100">
        <v>16</v>
      </c>
      <c r="I133" s="101"/>
      <c r="J133" s="102">
        <f>H133*I133</f>
        <v>0</v>
      </c>
      <c r="K133" s="100">
        <v>4.555E-2</v>
      </c>
      <c r="L133" s="100">
        <f>H133*K133</f>
        <v>0.7288</v>
      </c>
      <c r="M133" s="100"/>
      <c r="N133" s="100">
        <f>H133*M133</f>
        <v>0</v>
      </c>
      <c r="O133" s="102">
        <v>21</v>
      </c>
      <c r="P133" s="102">
        <f>J133*(O133/100)</f>
        <v>0</v>
      </c>
      <c r="Q133" s="102">
        <f>J133+P133</f>
        <v>0</v>
      </c>
      <c r="R133" s="8"/>
      <c r="S133" s="8"/>
      <c r="T133" s="8"/>
    </row>
    <row r="134" spans="1:20" ht="9.75" outlineLevel="3" x14ac:dyDescent="0.2">
      <c r="A134" s="103"/>
      <c r="B134" s="104"/>
      <c r="C134" s="104"/>
      <c r="D134" s="105"/>
      <c r="E134" s="110" t="s">
        <v>16</v>
      </c>
      <c r="F134" s="106" t="s">
        <v>228</v>
      </c>
      <c r="G134" s="105"/>
      <c r="H134" s="107">
        <v>16</v>
      </c>
      <c r="I134" s="108"/>
      <c r="J134" s="109"/>
      <c r="K134" s="107"/>
      <c r="L134" s="107"/>
      <c r="M134" s="107"/>
      <c r="N134" s="107"/>
      <c r="O134" s="109"/>
      <c r="P134" s="109"/>
      <c r="Q134" s="109"/>
      <c r="R134" s="6"/>
      <c r="S134" s="8"/>
    </row>
    <row r="135" spans="1:20" ht="7.5" customHeight="1" outlineLevel="3" x14ac:dyDescent="0.15">
      <c r="A135" s="8"/>
      <c r="B135" s="73"/>
      <c r="C135" s="72"/>
      <c r="D135" s="75"/>
      <c r="E135" s="38"/>
      <c r="F135" s="76"/>
      <c r="G135" s="75"/>
      <c r="H135" s="77"/>
      <c r="I135" s="79"/>
      <c r="J135" s="40"/>
      <c r="K135" s="44"/>
      <c r="L135" s="44"/>
      <c r="M135" s="44"/>
      <c r="N135" s="44"/>
      <c r="O135" s="40"/>
      <c r="P135" s="40"/>
      <c r="Q135" s="40"/>
      <c r="R135" s="6"/>
      <c r="S135" s="8"/>
    </row>
    <row r="136" spans="1:20" ht="11.25" outlineLevel="2" x14ac:dyDescent="0.2">
      <c r="A136" s="10"/>
      <c r="B136" s="95"/>
      <c r="C136" s="96">
        <v>32</v>
      </c>
      <c r="D136" s="97" t="s">
        <v>102</v>
      </c>
      <c r="E136" s="98" t="s">
        <v>229</v>
      </c>
      <c r="F136" s="99" t="s">
        <v>230</v>
      </c>
      <c r="G136" s="97" t="s">
        <v>227</v>
      </c>
      <c r="H136" s="100">
        <v>8</v>
      </c>
      <c r="I136" s="101"/>
      <c r="J136" s="102">
        <f>H136*I136</f>
        <v>0</v>
      </c>
      <c r="K136" s="100">
        <v>5.4550000000000001E-2</v>
      </c>
      <c r="L136" s="100">
        <f>H136*K136</f>
        <v>0.43640000000000001</v>
      </c>
      <c r="M136" s="100"/>
      <c r="N136" s="100">
        <f>H136*M136</f>
        <v>0</v>
      </c>
      <c r="O136" s="102">
        <v>21</v>
      </c>
      <c r="P136" s="102">
        <f>J136*(O136/100)</f>
        <v>0</v>
      </c>
      <c r="Q136" s="102">
        <f>J136+P136</f>
        <v>0</v>
      </c>
      <c r="R136" s="8"/>
      <c r="S136" s="8"/>
      <c r="T136" s="8"/>
    </row>
    <row r="137" spans="1:20" ht="9.75" outlineLevel="3" x14ac:dyDescent="0.2">
      <c r="A137" s="103"/>
      <c r="B137" s="104"/>
      <c r="C137" s="104"/>
      <c r="D137" s="105"/>
      <c r="E137" s="110" t="s">
        <v>16</v>
      </c>
      <c r="F137" s="106" t="s">
        <v>231</v>
      </c>
      <c r="G137" s="105"/>
      <c r="H137" s="107">
        <v>8</v>
      </c>
      <c r="I137" s="108"/>
      <c r="J137" s="109"/>
      <c r="K137" s="107"/>
      <c r="L137" s="107"/>
      <c r="M137" s="107"/>
      <c r="N137" s="107"/>
      <c r="O137" s="109"/>
      <c r="P137" s="109"/>
      <c r="Q137" s="109"/>
      <c r="R137" s="6"/>
      <c r="S137" s="8"/>
    </row>
    <row r="138" spans="1:20" ht="7.5" customHeight="1" outlineLevel="3" x14ac:dyDescent="0.15">
      <c r="A138" s="8"/>
      <c r="B138" s="73"/>
      <c r="C138" s="72"/>
      <c r="D138" s="75"/>
      <c r="E138" s="38"/>
      <c r="F138" s="76"/>
      <c r="G138" s="75"/>
      <c r="H138" s="77"/>
      <c r="I138" s="79"/>
      <c r="J138" s="40"/>
      <c r="K138" s="44"/>
      <c r="L138" s="44"/>
      <c r="M138" s="44"/>
      <c r="N138" s="44"/>
      <c r="O138" s="40"/>
      <c r="P138" s="40"/>
      <c r="Q138" s="40"/>
      <c r="R138" s="6"/>
      <c r="S138" s="8"/>
    </row>
    <row r="139" spans="1:20" ht="11.25" outlineLevel="2" x14ac:dyDescent="0.2">
      <c r="A139" s="10"/>
      <c r="B139" s="95"/>
      <c r="C139" s="96">
        <v>33</v>
      </c>
      <c r="D139" s="97" t="s">
        <v>102</v>
      </c>
      <c r="E139" s="98" t="s">
        <v>232</v>
      </c>
      <c r="F139" s="99" t="s">
        <v>233</v>
      </c>
      <c r="G139" s="97" t="s">
        <v>227</v>
      </c>
      <c r="H139" s="100">
        <v>4</v>
      </c>
      <c r="I139" s="101"/>
      <c r="J139" s="102">
        <f>H139*I139</f>
        <v>0</v>
      </c>
      <c r="K139" s="100">
        <v>8.1850000000000006E-2</v>
      </c>
      <c r="L139" s="100">
        <f>H139*K139</f>
        <v>0.32740000000000002</v>
      </c>
      <c r="M139" s="100"/>
      <c r="N139" s="100">
        <f>H139*M139</f>
        <v>0</v>
      </c>
      <c r="O139" s="102">
        <v>21</v>
      </c>
      <c r="P139" s="102">
        <f>J139*(O139/100)</f>
        <v>0</v>
      </c>
      <c r="Q139" s="102">
        <f>J139+P139</f>
        <v>0</v>
      </c>
      <c r="R139" s="8"/>
      <c r="S139" s="8"/>
      <c r="T139" s="8"/>
    </row>
    <row r="140" spans="1:20" ht="11.25" outlineLevel="2" x14ac:dyDescent="0.2">
      <c r="A140" s="10"/>
      <c r="B140" s="95"/>
      <c r="C140" s="96">
        <v>34</v>
      </c>
      <c r="D140" s="97" t="s">
        <v>102</v>
      </c>
      <c r="E140" s="98" t="s">
        <v>234</v>
      </c>
      <c r="F140" s="99" t="s">
        <v>235</v>
      </c>
      <c r="G140" s="97" t="s">
        <v>105</v>
      </c>
      <c r="H140" s="100">
        <v>1.24</v>
      </c>
      <c r="I140" s="101"/>
      <c r="J140" s="102">
        <f>H140*I140</f>
        <v>0</v>
      </c>
      <c r="K140" s="100">
        <v>1.94302</v>
      </c>
      <c r="L140" s="100">
        <f>H140*K140</f>
        <v>2.4093448</v>
      </c>
      <c r="M140" s="100"/>
      <c r="N140" s="100">
        <f>H140*M140</f>
        <v>0</v>
      </c>
      <c r="O140" s="102">
        <v>21</v>
      </c>
      <c r="P140" s="102">
        <f>J140*(O140/100)</f>
        <v>0</v>
      </c>
      <c r="Q140" s="102">
        <f>J140+P140</f>
        <v>0</v>
      </c>
      <c r="R140" s="8"/>
      <c r="S140" s="8"/>
      <c r="T140" s="8"/>
    </row>
    <row r="141" spans="1:20" ht="9.75" outlineLevel="3" x14ac:dyDescent="0.2">
      <c r="A141" s="103"/>
      <c r="B141" s="104"/>
      <c r="C141" s="104"/>
      <c r="D141" s="105"/>
      <c r="E141" s="110" t="s">
        <v>16</v>
      </c>
      <c r="F141" s="106" t="s">
        <v>236</v>
      </c>
      <c r="G141" s="105"/>
      <c r="H141" s="107">
        <v>0.11399999999999998</v>
      </c>
      <c r="I141" s="108"/>
      <c r="J141" s="109"/>
      <c r="K141" s="107"/>
      <c r="L141" s="107"/>
      <c r="M141" s="107"/>
      <c r="N141" s="107"/>
      <c r="O141" s="109"/>
      <c r="P141" s="109"/>
      <c r="Q141" s="109"/>
      <c r="R141" s="6"/>
      <c r="S141" s="8"/>
    </row>
    <row r="142" spans="1:20" ht="9.75" outlineLevel="3" x14ac:dyDescent="0.2">
      <c r="A142" s="103"/>
      <c r="B142" s="104"/>
      <c r="C142" s="104"/>
      <c r="D142" s="105"/>
      <c r="E142" s="110"/>
      <c r="F142" s="106" t="s">
        <v>237</v>
      </c>
      <c r="G142" s="105"/>
      <c r="H142" s="107">
        <v>0.23400000000000001</v>
      </c>
      <c r="I142" s="108"/>
      <c r="J142" s="109"/>
      <c r="K142" s="107"/>
      <c r="L142" s="107"/>
      <c r="M142" s="107"/>
      <c r="N142" s="107"/>
      <c r="O142" s="109"/>
      <c r="P142" s="109"/>
      <c r="Q142" s="109"/>
      <c r="R142" s="6"/>
      <c r="S142" s="8"/>
    </row>
    <row r="143" spans="1:20" ht="9.75" outlineLevel="3" x14ac:dyDescent="0.2">
      <c r="A143" s="103"/>
      <c r="B143" s="104"/>
      <c r="C143" s="104"/>
      <c r="D143" s="105"/>
      <c r="E143" s="110"/>
      <c r="F143" s="106" t="s">
        <v>238</v>
      </c>
      <c r="G143" s="105"/>
      <c r="H143" s="107">
        <v>0.28499999999999998</v>
      </c>
      <c r="I143" s="108"/>
      <c r="J143" s="109"/>
      <c r="K143" s="107"/>
      <c r="L143" s="107"/>
      <c r="M143" s="107"/>
      <c r="N143" s="107"/>
      <c r="O143" s="109"/>
      <c r="P143" s="109"/>
      <c r="Q143" s="109"/>
      <c r="R143" s="6"/>
      <c r="S143" s="8"/>
    </row>
    <row r="144" spans="1:20" ht="9.75" outlineLevel="3" x14ac:dyDescent="0.2">
      <c r="A144" s="103"/>
      <c r="B144" s="104"/>
      <c r="C144" s="104"/>
      <c r="D144" s="105"/>
      <c r="E144" s="110"/>
      <c r="F144" s="106" t="s">
        <v>239</v>
      </c>
      <c r="G144" s="105"/>
      <c r="H144" s="107">
        <v>0.23400000000000001</v>
      </c>
      <c r="I144" s="108"/>
      <c r="J144" s="109"/>
      <c r="K144" s="107"/>
      <c r="L144" s="107"/>
      <c r="M144" s="107"/>
      <c r="N144" s="107"/>
      <c r="O144" s="109"/>
      <c r="P144" s="109"/>
      <c r="Q144" s="109"/>
      <c r="R144" s="6"/>
      <c r="S144" s="8"/>
    </row>
    <row r="145" spans="1:20" ht="9.75" outlineLevel="3" x14ac:dyDescent="0.2">
      <c r="A145" s="103"/>
      <c r="B145" s="104"/>
      <c r="C145" s="104"/>
      <c r="D145" s="105"/>
      <c r="E145" s="110"/>
      <c r="F145" s="106" t="s">
        <v>240</v>
      </c>
      <c r="G145" s="105"/>
      <c r="H145" s="107">
        <v>0.10499999999999998</v>
      </c>
      <c r="I145" s="108"/>
      <c r="J145" s="109"/>
      <c r="K145" s="107"/>
      <c r="L145" s="107"/>
      <c r="M145" s="107"/>
      <c r="N145" s="107"/>
      <c r="O145" s="109"/>
      <c r="P145" s="109"/>
      <c r="Q145" s="109"/>
      <c r="R145" s="6"/>
      <c r="S145" s="8"/>
    </row>
    <row r="146" spans="1:20" ht="9.75" outlineLevel="3" x14ac:dyDescent="0.2">
      <c r="A146" s="103"/>
      <c r="B146" s="104"/>
      <c r="C146" s="104"/>
      <c r="D146" s="105"/>
      <c r="E146" s="110"/>
      <c r="F146" s="106" t="s">
        <v>241</v>
      </c>
      <c r="G146" s="105"/>
      <c r="H146" s="107">
        <v>4.4000000000000011E-2</v>
      </c>
      <c r="I146" s="108"/>
      <c r="J146" s="109"/>
      <c r="K146" s="107"/>
      <c r="L146" s="107"/>
      <c r="M146" s="107"/>
      <c r="N146" s="107"/>
      <c r="O146" s="109"/>
      <c r="P146" s="109"/>
      <c r="Q146" s="109"/>
      <c r="R146" s="6"/>
      <c r="S146" s="8"/>
    </row>
    <row r="147" spans="1:20" ht="9.75" outlineLevel="3" x14ac:dyDescent="0.2">
      <c r="A147" s="103"/>
      <c r="B147" s="104"/>
      <c r="C147" s="104"/>
      <c r="D147" s="105"/>
      <c r="E147" s="110"/>
      <c r="F147" s="106" t="s">
        <v>242</v>
      </c>
      <c r="G147" s="105"/>
      <c r="H147" s="107">
        <v>8.0000000000000016E-2</v>
      </c>
      <c r="I147" s="108"/>
      <c r="J147" s="109"/>
      <c r="K147" s="107"/>
      <c r="L147" s="107"/>
      <c r="M147" s="107"/>
      <c r="N147" s="107"/>
      <c r="O147" s="109"/>
      <c r="P147" s="109"/>
      <c r="Q147" s="109"/>
      <c r="R147" s="6"/>
      <c r="S147" s="8"/>
    </row>
    <row r="148" spans="1:20" ht="9.75" outlineLevel="3" x14ac:dyDescent="0.2">
      <c r="A148" s="103"/>
      <c r="B148" s="104"/>
      <c r="C148" s="104"/>
      <c r="D148" s="105"/>
      <c r="E148" s="110"/>
      <c r="F148" s="106" t="s">
        <v>243</v>
      </c>
      <c r="G148" s="105"/>
      <c r="H148" s="107">
        <v>0.14399999999999999</v>
      </c>
      <c r="I148" s="108"/>
      <c r="J148" s="109"/>
      <c r="K148" s="107"/>
      <c r="L148" s="107"/>
      <c r="M148" s="107"/>
      <c r="N148" s="107"/>
      <c r="O148" s="109"/>
      <c r="P148" s="109"/>
      <c r="Q148" s="109"/>
      <c r="R148" s="6"/>
      <c r="S148" s="8"/>
    </row>
    <row r="149" spans="1:20" ht="7.5" customHeight="1" outlineLevel="3" x14ac:dyDescent="0.15">
      <c r="A149" s="8"/>
      <c r="B149" s="73"/>
      <c r="C149" s="72"/>
      <c r="D149" s="75"/>
      <c r="E149" s="38"/>
      <c r="F149" s="76"/>
      <c r="G149" s="75"/>
      <c r="H149" s="77"/>
      <c r="I149" s="79"/>
      <c r="J149" s="40"/>
      <c r="K149" s="44"/>
      <c r="L149" s="44"/>
      <c r="M149" s="44"/>
      <c r="N149" s="44"/>
      <c r="O149" s="40"/>
      <c r="P149" s="40"/>
      <c r="Q149" s="40"/>
      <c r="R149" s="6"/>
      <c r="S149" s="8"/>
    </row>
    <row r="150" spans="1:20" ht="22.5" outlineLevel="2" x14ac:dyDescent="0.2">
      <c r="A150" s="10"/>
      <c r="B150" s="95"/>
      <c r="C150" s="96">
        <v>35</v>
      </c>
      <c r="D150" s="97" t="s">
        <v>102</v>
      </c>
      <c r="E150" s="98" t="s">
        <v>244</v>
      </c>
      <c r="F150" s="99" t="s">
        <v>245</v>
      </c>
      <c r="G150" s="97" t="s">
        <v>122</v>
      </c>
      <c r="H150" s="100">
        <v>0.1827</v>
      </c>
      <c r="I150" s="101"/>
      <c r="J150" s="102">
        <f>H150*I150</f>
        <v>0</v>
      </c>
      <c r="K150" s="100">
        <v>1.9539999999999998E-2</v>
      </c>
      <c r="L150" s="100">
        <f>H150*K150</f>
        <v>3.5699579999999998E-3</v>
      </c>
      <c r="M150" s="100"/>
      <c r="N150" s="100">
        <f>H150*M150</f>
        <v>0</v>
      </c>
      <c r="O150" s="102">
        <v>21</v>
      </c>
      <c r="P150" s="102">
        <f>J150*(O150/100)</f>
        <v>0</v>
      </c>
      <c r="Q150" s="102">
        <f>J150+P150</f>
        <v>0</v>
      </c>
      <c r="R150" s="8"/>
      <c r="S150" s="8"/>
      <c r="T150" s="8"/>
    </row>
    <row r="151" spans="1:20" ht="9.75" outlineLevel="3" x14ac:dyDescent="0.2">
      <c r="A151" s="103"/>
      <c r="B151" s="104"/>
      <c r="C151" s="104"/>
      <c r="D151" s="105"/>
      <c r="E151" s="110" t="s">
        <v>16</v>
      </c>
      <c r="F151" s="106" t="s">
        <v>246</v>
      </c>
      <c r="G151" s="105"/>
      <c r="H151" s="107">
        <v>1.3650000000000001E-2</v>
      </c>
      <c r="I151" s="108"/>
      <c r="J151" s="109"/>
      <c r="K151" s="107"/>
      <c r="L151" s="107"/>
      <c r="M151" s="107"/>
      <c r="N151" s="107"/>
      <c r="O151" s="109"/>
      <c r="P151" s="109"/>
      <c r="Q151" s="109"/>
      <c r="R151" s="6"/>
      <c r="S151" s="8"/>
    </row>
    <row r="152" spans="1:20" ht="9.75" outlineLevel="3" x14ac:dyDescent="0.2">
      <c r="A152" s="103"/>
      <c r="B152" s="104"/>
      <c r="C152" s="104"/>
      <c r="D152" s="105"/>
      <c r="E152" s="110"/>
      <c r="F152" s="106" t="s">
        <v>247</v>
      </c>
      <c r="G152" s="105"/>
      <c r="H152" s="107">
        <v>1.3650000000000001E-2</v>
      </c>
      <c r="I152" s="108"/>
      <c r="J152" s="109"/>
      <c r="K152" s="107"/>
      <c r="L152" s="107"/>
      <c r="M152" s="107"/>
      <c r="N152" s="107"/>
      <c r="O152" s="109"/>
      <c r="P152" s="109"/>
      <c r="Q152" s="109"/>
      <c r="R152" s="6"/>
      <c r="S152" s="8"/>
    </row>
    <row r="153" spans="1:20" ht="9.75" outlineLevel="3" x14ac:dyDescent="0.2">
      <c r="A153" s="103"/>
      <c r="B153" s="104"/>
      <c r="C153" s="104"/>
      <c r="D153" s="105"/>
      <c r="E153" s="110"/>
      <c r="F153" s="106" t="s">
        <v>248</v>
      </c>
      <c r="G153" s="105"/>
      <c r="H153" s="107">
        <v>3.3299999999999996E-2</v>
      </c>
      <c r="I153" s="108"/>
      <c r="J153" s="109"/>
      <c r="K153" s="107"/>
      <c r="L153" s="107"/>
      <c r="M153" s="107"/>
      <c r="N153" s="107"/>
      <c r="O153" s="109"/>
      <c r="P153" s="109"/>
      <c r="Q153" s="109"/>
      <c r="R153" s="6"/>
      <c r="S153" s="8"/>
    </row>
    <row r="154" spans="1:20" ht="9.75" outlineLevel="3" x14ac:dyDescent="0.2">
      <c r="A154" s="103"/>
      <c r="B154" s="104"/>
      <c r="C154" s="104"/>
      <c r="D154" s="105"/>
      <c r="E154" s="110"/>
      <c r="F154" s="106" t="s">
        <v>249</v>
      </c>
      <c r="G154" s="105"/>
      <c r="H154" s="107">
        <v>2.4420000000000001E-2</v>
      </c>
      <c r="I154" s="108"/>
      <c r="J154" s="109"/>
      <c r="K154" s="107"/>
      <c r="L154" s="107"/>
      <c r="M154" s="107"/>
      <c r="N154" s="107"/>
      <c r="O154" s="109"/>
      <c r="P154" s="109"/>
      <c r="Q154" s="109"/>
      <c r="R154" s="6"/>
      <c r="S154" s="8"/>
    </row>
    <row r="155" spans="1:20" ht="9.75" outlineLevel="3" x14ac:dyDescent="0.2">
      <c r="A155" s="103"/>
      <c r="B155" s="104"/>
      <c r="C155" s="104"/>
      <c r="D155" s="105"/>
      <c r="E155" s="110"/>
      <c r="F155" s="106" t="s">
        <v>250</v>
      </c>
      <c r="G155" s="105"/>
      <c r="H155" s="107">
        <v>4.4400000000000002E-2</v>
      </c>
      <c r="I155" s="108"/>
      <c r="J155" s="109"/>
      <c r="K155" s="107"/>
      <c r="L155" s="107"/>
      <c r="M155" s="107"/>
      <c r="N155" s="107"/>
      <c r="O155" s="109"/>
      <c r="P155" s="109"/>
      <c r="Q155" s="109"/>
      <c r="R155" s="6"/>
      <c r="S155" s="8"/>
    </row>
    <row r="156" spans="1:20" ht="9.75" outlineLevel="3" x14ac:dyDescent="0.2">
      <c r="A156" s="103"/>
      <c r="B156" s="104"/>
      <c r="C156" s="104"/>
      <c r="D156" s="105"/>
      <c r="E156" s="110"/>
      <c r="F156" s="106" t="s">
        <v>251</v>
      </c>
      <c r="G156" s="105"/>
      <c r="H156" s="107">
        <v>5.3279999999999994E-2</v>
      </c>
      <c r="I156" s="108"/>
      <c r="J156" s="109"/>
      <c r="K156" s="107"/>
      <c r="L156" s="107"/>
      <c r="M156" s="107"/>
      <c r="N156" s="107"/>
      <c r="O156" s="109"/>
      <c r="P156" s="109"/>
      <c r="Q156" s="109"/>
      <c r="R156" s="6"/>
      <c r="S156" s="8"/>
    </row>
    <row r="157" spans="1:20" ht="7.5" customHeight="1" outlineLevel="3" x14ac:dyDescent="0.15">
      <c r="A157" s="8"/>
      <c r="B157" s="73"/>
      <c r="C157" s="72"/>
      <c r="D157" s="75"/>
      <c r="E157" s="38"/>
      <c r="F157" s="76"/>
      <c r="G157" s="75"/>
      <c r="H157" s="77"/>
      <c r="I157" s="79"/>
      <c r="J157" s="40"/>
      <c r="K157" s="44"/>
      <c r="L157" s="44"/>
      <c r="M157" s="44"/>
      <c r="N157" s="44"/>
      <c r="O157" s="40"/>
      <c r="P157" s="40"/>
      <c r="Q157" s="40"/>
      <c r="R157" s="6"/>
      <c r="S157" s="8"/>
    </row>
    <row r="158" spans="1:20" ht="22.5" outlineLevel="2" x14ac:dyDescent="0.2">
      <c r="A158" s="10"/>
      <c r="B158" s="95"/>
      <c r="C158" s="96">
        <v>36</v>
      </c>
      <c r="D158" s="97" t="s">
        <v>102</v>
      </c>
      <c r="E158" s="98" t="s">
        <v>252</v>
      </c>
      <c r="F158" s="99" t="s">
        <v>253</v>
      </c>
      <c r="G158" s="97" t="s">
        <v>122</v>
      </c>
      <c r="H158" s="100">
        <v>0.8713280000000001</v>
      </c>
      <c r="I158" s="101"/>
      <c r="J158" s="102">
        <f>H158*I158</f>
        <v>0</v>
      </c>
      <c r="K158" s="100">
        <v>1.7090000000000001E-2</v>
      </c>
      <c r="L158" s="100">
        <f>H158*K158</f>
        <v>1.4890995520000002E-2</v>
      </c>
      <c r="M158" s="100"/>
      <c r="N158" s="100">
        <f>H158*M158</f>
        <v>0</v>
      </c>
      <c r="O158" s="102">
        <v>21</v>
      </c>
      <c r="P158" s="102">
        <f>J158*(O158/100)</f>
        <v>0</v>
      </c>
      <c r="Q158" s="102">
        <f>J158+P158</f>
        <v>0</v>
      </c>
      <c r="R158" s="8"/>
      <c r="S158" s="8"/>
      <c r="T158" s="8"/>
    </row>
    <row r="159" spans="1:20" ht="9.75" outlineLevel="3" x14ac:dyDescent="0.2">
      <c r="A159" s="103"/>
      <c r="B159" s="104"/>
      <c r="C159" s="104"/>
      <c r="D159" s="105"/>
      <c r="E159" s="110" t="s">
        <v>16</v>
      </c>
      <c r="F159" s="106" t="s">
        <v>254</v>
      </c>
      <c r="G159" s="105"/>
      <c r="H159" s="107">
        <v>6.8019999999999997E-2</v>
      </c>
      <c r="I159" s="108"/>
      <c r="J159" s="109"/>
      <c r="K159" s="107"/>
      <c r="L159" s="107"/>
      <c r="M159" s="107"/>
      <c r="N159" s="107"/>
      <c r="O159" s="109"/>
      <c r="P159" s="109"/>
      <c r="Q159" s="109"/>
      <c r="R159" s="6"/>
      <c r="S159" s="8"/>
    </row>
    <row r="160" spans="1:20" ht="9.75" outlineLevel="3" x14ac:dyDescent="0.2">
      <c r="A160" s="103"/>
      <c r="B160" s="104"/>
      <c r="C160" s="104"/>
      <c r="D160" s="105"/>
      <c r="E160" s="110"/>
      <c r="F160" s="106" t="s">
        <v>255</v>
      </c>
      <c r="G160" s="105"/>
      <c r="H160" s="107">
        <v>0.17082</v>
      </c>
      <c r="I160" s="108"/>
      <c r="J160" s="109"/>
      <c r="K160" s="107"/>
      <c r="L160" s="107"/>
      <c r="M160" s="107"/>
      <c r="N160" s="107"/>
      <c r="O160" s="109"/>
      <c r="P160" s="109"/>
      <c r="Q160" s="109"/>
      <c r="R160" s="6"/>
      <c r="S160" s="8"/>
    </row>
    <row r="161" spans="1:20" ht="9.75" outlineLevel="3" x14ac:dyDescent="0.2">
      <c r="A161" s="103"/>
      <c r="B161" s="104"/>
      <c r="C161" s="104"/>
      <c r="D161" s="105"/>
      <c r="E161" s="110"/>
      <c r="F161" s="106" t="s">
        <v>256</v>
      </c>
      <c r="G161" s="105"/>
      <c r="H161" s="107">
        <v>0.34732000000000007</v>
      </c>
      <c r="I161" s="108"/>
      <c r="J161" s="109"/>
      <c r="K161" s="107"/>
      <c r="L161" s="107"/>
      <c r="M161" s="107"/>
      <c r="N161" s="107"/>
      <c r="O161" s="109"/>
      <c r="P161" s="109"/>
      <c r="Q161" s="109"/>
      <c r="R161" s="6"/>
      <c r="S161" s="8"/>
    </row>
    <row r="162" spans="1:20" ht="9.75" outlineLevel="3" x14ac:dyDescent="0.2">
      <c r="A162" s="103"/>
      <c r="B162" s="104"/>
      <c r="C162" s="104"/>
      <c r="D162" s="105"/>
      <c r="E162" s="110"/>
      <c r="F162" s="106" t="s">
        <v>257</v>
      </c>
      <c r="G162" s="105"/>
      <c r="H162" s="107">
        <v>0.28516800000000003</v>
      </c>
      <c r="I162" s="108"/>
      <c r="J162" s="109"/>
      <c r="K162" s="107"/>
      <c r="L162" s="107"/>
      <c r="M162" s="107"/>
      <c r="N162" s="107"/>
      <c r="O162" s="109"/>
      <c r="P162" s="109"/>
      <c r="Q162" s="109"/>
      <c r="R162" s="6"/>
      <c r="S162" s="8"/>
    </row>
    <row r="163" spans="1:20" ht="7.5" customHeight="1" outlineLevel="3" x14ac:dyDescent="0.15">
      <c r="A163" s="8"/>
      <c r="B163" s="73"/>
      <c r="C163" s="72"/>
      <c r="D163" s="75"/>
      <c r="E163" s="38"/>
      <c r="F163" s="76"/>
      <c r="G163" s="75"/>
      <c r="H163" s="77"/>
      <c r="I163" s="79"/>
      <c r="J163" s="40"/>
      <c r="K163" s="44"/>
      <c r="L163" s="44"/>
      <c r="M163" s="44"/>
      <c r="N163" s="44"/>
      <c r="O163" s="40"/>
      <c r="P163" s="40"/>
      <c r="Q163" s="40"/>
      <c r="R163" s="6"/>
      <c r="S163" s="8"/>
    </row>
    <row r="164" spans="1:20" ht="11.25" outlineLevel="2" x14ac:dyDescent="0.2">
      <c r="A164" s="10"/>
      <c r="B164" s="95"/>
      <c r="C164" s="96">
        <v>37</v>
      </c>
      <c r="D164" s="97" t="s">
        <v>102</v>
      </c>
      <c r="E164" s="98" t="s">
        <v>258</v>
      </c>
      <c r="F164" s="99" t="s">
        <v>259</v>
      </c>
      <c r="G164" s="97" t="s">
        <v>154</v>
      </c>
      <c r="H164" s="100">
        <v>18.348000000000003</v>
      </c>
      <c r="I164" s="101"/>
      <c r="J164" s="102">
        <f>H164*I164</f>
        <v>0</v>
      </c>
      <c r="K164" s="100">
        <v>6.9580000000000003E-2</v>
      </c>
      <c r="L164" s="100">
        <f>H164*K164</f>
        <v>1.2766538400000003</v>
      </c>
      <c r="M164" s="100"/>
      <c r="N164" s="100">
        <f>H164*M164</f>
        <v>0</v>
      </c>
      <c r="O164" s="102">
        <v>21</v>
      </c>
      <c r="P164" s="102">
        <f>J164*(O164/100)</f>
        <v>0</v>
      </c>
      <c r="Q164" s="102">
        <f>J164+P164</f>
        <v>0</v>
      </c>
      <c r="R164" s="8"/>
      <c r="S164" s="8"/>
      <c r="T164" s="8"/>
    </row>
    <row r="165" spans="1:20" ht="9.75" outlineLevel="3" x14ac:dyDescent="0.2">
      <c r="A165" s="103"/>
      <c r="B165" s="104"/>
      <c r="C165" s="104"/>
      <c r="D165" s="105"/>
      <c r="E165" s="110" t="s">
        <v>16</v>
      </c>
      <c r="F165" s="106" t="s">
        <v>260</v>
      </c>
      <c r="G165" s="105"/>
      <c r="H165" s="107">
        <v>0.94299999999999995</v>
      </c>
      <c r="I165" s="108"/>
      <c r="J165" s="109"/>
      <c r="K165" s="107"/>
      <c r="L165" s="107"/>
      <c r="M165" s="107"/>
      <c r="N165" s="107"/>
      <c r="O165" s="109"/>
      <c r="P165" s="109"/>
      <c r="Q165" s="109"/>
      <c r="R165" s="6"/>
      <c r="S165" s="8"/>
    </row>
    <row r="166" spans="1:20" ht="9.75" outlineLevel="3" x14ac:dyDescent="0.2">
      <c r="A166" s="103"/>
      <c r="B166" s="104"/>
      <c r="C166" s="104"/>
      <c r="D166" s="105"/>
      <c r="E166" s="110"/>
      <c r="F166" s="106" t="s">
        <v>261</v>
      </c>
      <c r="G166" s="105"/>
      <c r="H166" s="107">
        <v>17.405000000000001</v>
      </c>
      <c r="I166" s="108"/>
      <c r="J166" s="109"/>
      <c r="K166" s="107"/>
      <c r="L166" s="107"/>
      <c r="M166" s="107"/>
      <c r="N166" s="107"/>
      <c r="O166" s="109"/>
      <c r="P166" s="109"/>
      <c r="Q166" s="109"/>
      <c r="R166" s="6"/>
      <c r="S166" s="8"/>
    </row>
    <row r="167" spans="1:20" ht="7.5" customHeight="1" outlineLevel="3" x14ac:dyDescent="0.15">
      <c r="A167" s="8"/>
      <c r="B167" s="73"/>
      <c r="C167" s="72"/>
      <c r="D167" s="75"/>
      <c r="E167" s="38"/>
      <c r="F167" s="76"/>
      <c r="G167" s="75"/>
      <c r="H167" s="77"/>
      <c r="I167" s="79"/>
      <c r="J167" s="40"/>
      <c r="K167" s="44"/>
      <c r="L167" s="44"/>
      <c r="M167" s="44"/>
      <c r="N167" s="44"/>
      <c r="O167" s="40"/>
      <c r="P167" s="40"/>
      <c r="Q167" s="40"/>
      <c r="R167" s="6"/>
      <c r="S167" s="8"/>
    </row>
    <row r="168" spans="1:20" ht="11.25" outlineLevel="2" x14ac:dyDescent="0.2">
      <c r="A168" s="10"/>
      <c r="B168" s="95"/>
      <c r="C168" s="96">
        <v>38</v>
      </c>
      <c r="D168" s="97" t="s">
        <v>102</v>
      </c>
      <c r="E168" s="98" t="s">
        <v>262</v>
      </c>
      <c r="F168" s="99" t="s">
        <v>263</v>
      </c>
      <c r="G168" s="97" t="s">
        <v>219</v>
      </c>
      <c r="H168" s="100">
        <v>22.8</v>
      </c>
      <c r="I168" s="101"/>
      <c r="J168" s="102">
        <f>H168*I168</f>
        <v>0</v>
      </c>
      <c r="K168" s="100">
        <v>2.0000000000000001E-4</v>
      </c>
      <c r="L168" s="100">
        <f>H168*K168</f>
        <v>4.5600000000000007E-3</v>
      </c>
      <c r="M168" s="100"/>
      <c r="N168" s="100">
        <f>H168*M168</f>
        <v>0</v>
      </c>
      <c r="O168" s="102">
        <v>21</v>
      </c>
      <c r="P168" s="102">
        <f>J168*(O168/100)</f>
        <v>0</v>
      </c>
      <c r="Q168" s="102">
        <f>J168+P168</f>
        <v>0</v>
      </c>
      <c r="R168" s="8"/>
      <c r="S168" s="8"/>
      <c r="T168" s="8"/>
    </row>
    <row r="169" spans="1:20" ht="9.75" outlineLevel="3" x14ac:dyDescent="0.2">
      <c r="A169" s="103"/>
      <c r="B169" s="104"/>
      <c r="C169" s="104"/>
      <c r="D169" s="105"/>
      <c r="E169" s="110" t="s">
        <v>16</v>
      </c>
      <c r="F169" s="106" t="s">
        <v>264</v>
      </c>
      <c r="G169" s="105"/>
      <c r="H169" s="107">
        <v>0</v>
      </c>
      <c r="I169" s="108"/>
      <c r="J169" s="109"/>
      <c r="K169" s="107"/>
      <c r="L169" s="107"/>
      <c r="M169" s="107"/>
      <c r="N169" s="107"/>
      <c r="O169" s="109"/>
      <c r="P169" s="109"/>
      <c r="Q169" s="109"/>
      <c r="R169" s="6"/>
      <c r="S169" s="8"/>
    </row>
    <row r="170" spans="1:20" ht="9.75" outlineLevel="3" x14ac:dyDescent="0.2">
      <c r="A170" s="103"/>
      <c r="B170" s="104"/>
      <c r="C170" s="104"/>
      <c r="D170" s="105"/>
      <c r="E170" s="110"/>
      <c r="F170" s="106" t="s">
        <v>265</v>
      </c>
      <c r="G170" s="105"/>
      <c r="H170" s="107">
        <v>6</v>
      </c>
      <c r="I170" s="108"/>
      <c r="J170" s="109"/>
      <c r="K170" s="107"/>
      <c r="L170" s="107"/>
      <c r="M170" s="107"/>
      <c r="N170" s="107"/>
      <c r="O170" s="109"/>
      <c r="P170" s="109"/>
      <c r="Q170" s="109"/>
      <c r="R170" s="6"/>
      <c r="S170" s="8"/>
    </row>
    <row r="171" spans="1:20" ht="9.75" outlineLevel="3" x14ac:dyDescent="0.2">
      <c r="A171" s="103"/>
      <c r="B171" s="104"/>
      <c r="C171" s="104"/>
      <c r="D171" s="105"/>
      <c r="E171" s="110"/>
      <c r="F171" s="106" t="s">
        <v>266</v>
      </c>
      <c r="G171" s="105"/>
      <c r="H171" s="107">
        <v>0</v>
      </c>
      <c r="I171" s="108"/>
      <c r="J171" s="109"/>
      <c r="K171" s="107"/>
      <c r="L171" s="107"/>
      <c r="M171" s="107"/>
      <c r="N171" s="107"/>
      <c r="O171" s="109"/>
      <c r="P171" s="109"/>
      <c r="Q171" s="109"/>
      <c r="R171" s="6"/>
      <c r="S171" s="8"/>
    </row>
    <row r="172" spans="1:20" ht="9.75" outlineLevel="3" x14ac:dyDescent="0.2">
      <c r="A172" s="103"/>
      <c r="B172" s="104"/>
      <c r="C172" s="104"/>
      <c r="D172" s="105"/>
      <c r="E172" s="110"/>
      <c r="F172" s="106" t="s">
        <v>267</v>
      </c>
      <c r="G172" s="105"/>
      <c r="H172" s="107">
        <v>16.8</v>
      </c>
      <c r="I172" s="108"/>
      <c r="J172" s="109"/>
      <c r="K172" s="107"/>
      <c r="L172" s="107"/>
      <c r="M172" s="107"/>
      <c r="N172" s="107"/>
      <c r="O172" s="109"/>
      <c r="P172" s="109"/>
      <c r="Q172" s="109"/>
      <c r="R172" s="6"/>
      <c r="S172" s="8"/>
    </row>
    <row r="173" spans="1:20" ht="7.5" customHeight="1" outlineLevel="3" x14ac:dyDescent="0.15">
      <c r="A173" s="8"/>
      <c r="B173" s="73"/>
      <c r="C173" s="72"/>
      <c r="D173" s="75"/>
      <c r="E173" s="38"/>
      <c r="F173" s="76"/>
      <c r="G173" s="75"/>
      <c r="H173" s="77"/>
      <c r="I173" s="79"/>
      <c r="J173" s="40"/>
      <c r="K173" s="44"/>
      <c r="L173" s="44"/>
      <c r="M173" s="44"/>
      <c r="N173" s="44"/>
      <c r="O173" s="40"/>
      <c r="P173" s="40"/>
      <c r="Q173" s="40"/>
      <c r="R173" s="6"/>
      <c r="S173" s="8"/>
    </row>
    <row r="174" spans="1:20" ht="11.25" outlineLevel="2" x14ac:dyDescent="0.2">
      <c r="A174" s="10"/>
      <c r="B174" s="95"/>
      <c r="C174" s="96">
        <v>39</v>
      </c>
      <c r="D174" s="97" t="s">
        <v>268</v>
      </c>
      <c r="E174" s="98" t="s">
        <v>269</v>
      </c>
      <c r="F174" s="99" t="s">
        <v>270</v>
      </c>
      <c r="G174" s="97" t="s">
        <v>154</v>
      </c>
      <c r="H174" s="100">
        <v>2.7</v>
      </c>
      <c r="I174" s="101"/>
      <c r="J174" s="102">
        <f>H174*I174</f>
        <v>0</v>
      </c>
      <c r="K174" s="100"/>
      <c r="L174" s="100">
        <f>H174*K174</f>
        <v>0</v>
      </c>
      <c r="M174" s="100"/>
      <c r="N174" s="100">
        <f>H174*M174</f>
        <v>0</v>
      </c>
      <c r="O174" s="102">
        <v>21</v>
      </c>
      <c r="P174" s="102">
        <f>J174*(O174/100)</f>
        <v>0</v>
      </c>
      <c r="Q174" s="102">
        <f>J174+P174</f>
        <v>0</v>
      </c>
      <c r="R174" s="8"/>
      <c r="S174" s="8"/>
      <c r="T174" s="8"/>
    </row>
    <row r="175" spans="1:20" ht="9.75" outlineLevel="3" x14ac:dyDescent="0.2">
      <c r="A175" s="103"/>
      <c r="B175" s="104"/>
      <c r="C175" s="104"/>
      <c r="D175" s="105"/>
      <c r="E175" s="110" t="s">
        <v>16</v>
      </c>
      <c r="F175" s="106" t="s">
        <v>271</v>
      </c>
      <c r="G175" s="105"/>
      <c r="H175" s="107">
        <v>2.7</v>
      </c>
      <c r="I175" s="108"/>
      <c r="J175" s="109"/>
      <c r="K175" s="107"/>
      <c r="L175" s="107"/>
      <c r="M175" s="107"/>
      <c r="N175" s="107"/>
      <c r="O175" s="109"/>
      <c r="P175" s="109"/>
      <c r="Q175" s="109"/>
      <c r="R175" s="6"/>
      <c r="S175" s="8"/>
    </row>
    <row r="176" spans="1:20" ht="7.5" customHeight="1" outlineLevel="3" x14ac:dyDescent="0.15">
      <c r="A176" s="8"/>
      <c r="B176" s="73"/>
      <c r="C176" s="72"/>
      <c r="D176" s="75"/>
      <c r="E176" s="38"/>
      <c r="F176" s="76"/>
      <c r="G176" s="75"/>
      <c r="H176" s="77"/>
      <c r="I176" s="79"/>
      <c r="J176" s="40"/>
      <c r="K176" s="44"/>
      <c r="L176" s="44"/>
      <c r="M176" s="44"/>
      <c r="N176" s="44"/>
      <c r="O176" s="40"/>
      <c r="P176" s="40"/>
      <c r="Q176" s="40"/>
      <c r="R176" s="6"/>
      <c r="S176" s="8"/>
    </row>
    <row r="177" spans="1:20" ht="11.25" outlineLevel="2" x14ac:dyDescent="0.2">
      <c r="A177" s="10"/>
      <c r="B177" s="95"/>
      <c r="C177" s="96">
        <v>40</v>
      </c>
      <c r="D177" s="97" t="s">
        <v>102</v>
      </c>
      <c r="E177" s="98" t="s">
        <v>272</v>
      </c>
      <c r="F177" s="99" t="s">
        <v>273</v>
      </c>
      <c r="G177" s="97" t="s">
        <v>154</v>
      </c>
      <c r="H177" s="100">
        <v>8.5800000000000018</v>
      </c>
      <c r="I177" s="101"/>
      <c r="J177" s="102">
        <f>H177*I177</f>
        <v>0</v>
      </c>
      <c r="K177" s="100">
        <v>0.17330000000000001</v>
      </c>
      <c r="L177" s="100">
        <f>H177*K177</f>
        <v>1.4869140000000005</v>
      </c>
      <c r="M177" s="100"/>
      <c r="N177" s="100">
        <f>H177*M177</f>
        <v>0</v>
      </c>
      <c r="O177" s="102">
        <v>21</v>
      </c>
      <c r="P177" s="102">
        <f>J177*(O177/100)</f>
        <v>0</v>
      </c>
      <c r="Q177" s="102">
        <f>J177+P177</f>
        <v>0</v>
      </c>
      <c r="R177" s="8"/>
      <c r="S177" s="8"/>
      <c r="T177" s="8"/>
    </row>
    <row r="178" spans="1:20" ht="9.75" outlineLevel="3" x14ac:dyDescent="0.2">
      <c r="A178" s="103"/>
      <c r="B178" s="104"/>
      <c r="C178" s="104"/>
      <c r="D178" s="105"/>
      <c r="E178" s="110" t="s">
        <v>16</v>
      </c>
      <c r="F178" s="106" t="s">
        <v>274</v>
      </c>
      <c r="G178" s="105"/>
      <c r="H178" s="107">
        <v>0.76</v>
      </c>
      <c r="I178" s="108"/>
      <c r="J178" s="109"/>
      <c r="K178" s="107"/>
      <c r="L178" s="107"/>
      <c r="M178" s="107"/>
      <c r="N178" s="107"/>
      <c r="O178" s="109"/>
      <c r="P178" s="109"/>
      <c r="Q178" s="109"/>
      <c r="R178" s="6"/>
      <c r="S178" s="8"/>
    </row>
    <row r="179" spans="1:20" ht="9.75" outlineLevel="3" x14ac:dyDescent="0.2">
      <c r="A179" s="103"/>
      <c r="B179" s="104"/>
      <c r="C179" s="104"/>
      <c r="D179" s="105"/>
      <c r="E179" s="110"/>
      <c r="F179" s="106" t="s">
        <v>275</v>
      </c>
      <c r="G179" s="105"/>
      <c r="H179" s="107">
        <v>1.56</v>
      </c>
      <c r="I179" s="108"/>
      <c r="J179" s="109"/>
      <c r="K179" s="107"/>
      <c r="L179" s="107"/>
      <c r="M179" s="107"/>
      <c r="N179" s="107"/>
      <c r="O179" s="109"/>
      <c r="P179" s="109"/>
      <c r="Q179" s="109"/>
      <c r="R179" s="6"/>
      <c r="S179" s="8"/>
    </row>
    <row r="180" spans="1:20" ht="9.75" outlineLevel="3" x14ac:dyDescent="0.2">
      <c r="A180" s="103"/>
      <c r="B180" s="104"/>
      <c r="C180" s="104"/>
      <c r="D180" s="105"/>
      <c r="E180" s="110"/>
      <c r="F180" s="106" t="s">
        <v>276</v>
      </c>
      <c r="G180" s="105"/>
      <c r="H180" s="107">
        <v>1.9</v>
      </c>
      <c r="I180" s="108"/>
      <c r="J180" s="109"/>
      <c r="K180" s="107"/>
      <c r="L180" s="107"/>
      <c r="M180" s="107"/>
      <c r="N180" s="107"/>
      <c r="O180" s="109"/>
      <c r="P180" s="109"/>
      <c r="Q180" s="109"/>
      <c r="R180" s="6"/>
      <c r="S180" s="8"/>
    </row>
    <row r="181" spans="1:20" ht="9.75" outlineLevel="3" x14ac:dyDescent="0.2">
      <c r="A181" s="103"/>
      <c r="B181" s="104"/>
      <c r="C181" s="104"/>
      <c r="D181" s="105"/>
      <c r="E181" s="110"/>
      <c r="F181" s="106" t="s">
        <v>277</v>
      </c>
      <c r="G181" s="105"/>
      <c r="H181" s="107">
        <v>1.56</v>
      </c>
      <c r="I181" s="108"/>
      <c r="J181" s="109"/>
      <c r="K181" s="107"/>
      <c r="L181" s="107"/>
      <c r="M181" s="107"/>
      <c r="N181" s="107"/>
      <c r="O181" s="109"/>
      <c r="P181" s="109"/>
      <c r="Q181" s="109"/>
      <c r="R181" s="6"/>
      <c r="S181" s="8"/>
    </row>
    <row r="182" spans="1:20" ht="9.75" outlineLevel="3" x14ac:dyDescent="0.2">
      <c r="A182" s="103"/>
      <c r="B182" s="104"/>
      <c r="C182" s="104"/>
      <c r="D182" s="105"/>
      <c r="E182" s="110"/>
      <c r="F182" s="106" t="s">
        <v>278</v>
      </c>
      <c r="G182" s="105"/>
      <c r="H182" s="107">
        <v>0.60000000000000009</v>
      </c>
      <c r="I182" s="108"/>
      <c r="J182" s="109"/>
      <c r="K182" s="107"/>
      <c r="L182" s="107"/>
      <c r="M182" s="107"/>
      <c r="N182" s="107"/>
      <c r="O182" s="109"/>
      <c r="P182" s="109"/>
      <c r="Q182" s="109"/>
      <c r="R182" s="6"/>
      <c r="S182" s="8"/>
    </row>
    <row r="183" spans="1:20" ht="9.75" outlineLevel="3" x14ac:dyDescent="0.2">
      <c r="A183" s="103"/>
      <c r="B183" s="104"/>
      <c r="C183" s="104"/>
      <c r="D183" s="105"/>
      <c r="E183" s="110"/>
      <c r="F183" s="106" t="s">
        <v>279</v>
      </c>
      <c r="G183" s="105"/>
      <c r="H183" s="107">
        <v>0.44000000000000006</v>
      </c>
      <c r="I183" s="108"/>
      <c r="J183" s="109"/>
      <c r="K183" s="107"/>
      <c r="L183" s="107"/>
      <c r="M183" s="107"/>
      <c r="N183" s="107"/>
      <c r="O183" s="109"/>
      <c r="P183" s="109"/>
      <c r="Q183" s="109"/>
      <c r="R183" s="6"/>
      <c r="S183" s="8"/>
    </row>
    <row r="184" spans="1:20" ht="9.75" outlineLevel="3" x14ac:dyDescent="0.2">
      <c r="A184" s="103"/>
      <c r="B184" s="104"/>
      <c r="C184" s="104"/>
      <c r="D184" s="105"/>
      <c r="E184" s="110"/>
      <c r="F184" s="106" t="s">
        <v>280</v>
      </c>
      <c r="G184" s="105"/>
      <c r="H184" s="107">
        <v>0.8</v>
      </c>
      <c r="I184" s="108"/>
      <c r="J184" s="109"/>
      <c r="K184" s="107"/>
      <c r="L184" s="107"/>
      <c r="M184" s="107"/>
      <c r="N184" s="107"/>
      <c r="O184" s="109"/>
      <c r="P184" s="109"/>
      <c r="Q184" s="109"/>
      <c r="R184" s="6"/>
      <c r="S184" s="8"/>
    </row>
    <row r="185" spans="1:20" ht="9.75" outlineLevel="3" x14ac:dyDescent="0.2">
      <c r="A185" s="103"/>
      <c r="B185" s="104"/>
      <c r="C185" s="104"/>
      <c r="D185" s="105"/>
      <c r="E185" s="110"/>
      <c r="F185" s="106" t="s">
        <v>281</v>
      </c>
      <c r="G185" s="105"/>
      <c r="H185" s="107">
        <v>0.96</v>
      </c>
      <c r="I185" s="108"/>
      <c r="J185" s="109"/>
      <c r="K185" s="107"/>
      <c r="L185" s="107"/>
      <c r="M185" s="107"/>
      <c r="N185" s="107"/>
      <c r="O185" s="109"/>
      <c r="P185" s="109"/>
      <c r="Q185" s="109"/>
      <c r="R185" s="6"/>
      <c r="S185" s="8"/>
    </row>
    <row r="186" spans="1:20" ht="9.75" outlineLevel="3" x14ac:dyDescent="0.2">
      <c r="A186" s="103"/>
      <c r="B186" s="104"/>
      <c r="C186" s="104"/>
      <c r="D186" s="105"/>
      <c r="E186" s="110"/>
      <c r="F186" s="106" t="s">
        <v>282</v>
      </c>
      <c r="G186" s="105"/>
      <c r="H186" s="107">
        <v>8.5800000000000018</v>
      </c>
      <c r="I186" s="108"/>
      <c r="J186" s="109"/>
      <c r="K186" s="107"/>
      <c r="L186" s="107"/>
      <c r="M186" s="107"/>
      <c r="N186" s="107"/>
      <c r="O186" s="109"/>
      <c r="P186" s="109"/>
      <c r="Q186" s="109"/>
      <c r="R186" s="6"/>
      <c r="S186" s="8"/>
    </row>
    <row r="187" spans="1:20" ht="7.5" customHeight="1" outlineLevel="3" x14ac:dyDescent="0.15">
      <c r="A187" s="8"/>
      <c r="B187" s="73"/>
      <c r="C187" s="72"/>
      <c r="D187" s="75"/>
      <c r="E187" s="38"/>
      <c r="F187" s="76"/>
      <c r="G187" s="75"/>
      <c r="H187" s="77"/>
      <c r="I187" s="79"/>
      <c r="J187" s="40"/>
      <c r="K187" s="44"/>
      <c r="L187" s="44"/>
      <c r="M187" s="44"/>
      <c r="N187" s="44"/>
      <c r="O187" s="40"/>
      <c r="P187" s="40"/>
      <c r="Q187" s="40"/>
      <c r="R187" s="6"/>
      <c r="S187" s="8"/>
    </row>
    <row r="188" spans="1:20" outlineLevel="2" x14ac:dyDescent="0.15">
      <c r="B188" s="6"/>
      <c r="C188" s="6"/>
      <c r="D188" s="6"/>
      <c r="E188" s="6"/>
      <c r="F188" s="6"/>
      <c r="G188" s="6"/>
      <c r="H188" s="6"/>
      <c r="I188" s="8"/>
      <c r="J188" s="8"/>
      <c r="K188" s="6"/>
      <c r="L188" s="6"/>
      <c r="M188" s="6"/>
      <c r="N188" s="6"/>
      <c r="O188" s="6"/>
      <c r="P188" s="8"/>
      <c r="Q188" s="8"/>
    </row>
    <row r="189" spans="1:20" ht="12" outlineLevel="1" x14ac:dyDescent="0.2">
      <c r="A189" s="66" t="s">
        <v>43</v>
      </c>
      <c r="B189" s="88">
        <v>2</v>
      </c>
      <c r="C189" s="89"/>
      <c r="D189" s="90" t="s">
        <v>101</v>
      </c>
      <c r="E189" s="90"/>
      <c r="F189" s="91" t="s">
        <v>44</v>
      </c>
      <c r="G189" s="90"/>
      <c r="H189" s="92"/>
      <c r="I189" s="93"/>
      <c r="J189" s="68">
        <f>SUBTOTAL(9,J190:J265)</f>
        <v>0</v>
      </c>
      <c r="K189" s="92"/>
      <c r="L189" s="69">
        <f>SUBTOTAL(9,L190:L265)</f>
        <v>71.085249073678966</v>
      </c>
      <c r="M189" s="92"/>
      <c r="N189" s="69">
        <f>SUBTOTAL(9,N190:N265)</f>
        <v>0</v>
      </c>
      <c r="O189" s="94"/>
      <c r="P189" s="68">
        <f>SUBTOTAL(9,P190:P265)</f>
        <v>0</v>
      </c>
      <c r="Q189" s="68">
        <f>SUBTOTAL(9,Q190:Q265)</f>
        <v>0</v>
      </c>
      <c r="R189" s="6"/>
      <c r="S189" s="8"/>
      <c r="T189" s="8"/>
    </row>
    <row r="190" spans="1:20" ht="11.25" outlineLevel="2" x14ac:dyDescent="0.2">
      <c r="A190" s="10"/>
      <c r="B190" s="95"/>
      <c r="C190" s="96">
        <v>41</v>
      </c>
      <c r="D190" s="97" t="s">
        <v>175</v>
      </c>
      <c r="E190" s="98" t="s">
        <v>283</v>
      </c>
      <c r="F190" s="99" t="s">
        <v>284</v>
      </c>
      <c r="G190" s="97" t="s">
        <v>122</v>
      </c>
      <c r="H190" s="100">
        <v>0.36122650000000001</v>
      </c>
      <c r="I190" s="101"/>
      <c r="J190" s="102">
        <f>H190*I190</f>
        <v>0</v>
      </c>
      <c r="K190" s="100">
        <v>1</v>
      </c>
      <c r="L190" s="100">
        <f>H190*K190</f>
        <v>0.36122650000000001</v>
      </c>
      <c r="M190" s="100"/>
      <c r="N190" s="100">
        <f>H190*M190</f>
        <v>0</v>
      </c>
      <c r="O190" s="102">
        <v>21</v>
      </c>
      <c r="P190" s="102">
        <f>J190*(O190/100)</f>
        <v>0</v>
      </c>
      <c r="Q190" s="102">
        <f>J190+P190</f>
        <v>0</v>
      </c>
      <c r="R190" s="8"/>
      <c r="S190" s="8"/>
      <c r="T190" s="8"/>
    </row>
    <row r="191" spans="1:20" ht="19.5" outlineLevel="3" x14ac:dyDescent="0.2">
      <c r="A191" s="103"/>
      <c r="B191" s="104"/>
      <c r="C191" s="104"/>
      <c r="D191" s="105"/>
      <c r="E191" s="110" t="s">
        <v>16</v>
      </c>
      <c r="F191" s="106" t="s">
        <v>285</v>
      </c>
      <c r="G191" s="105"/>
      <c r="H191" s="107">
        <v>0.36122650000000001</v>
      </c>
      <c r="I191" s="108"/>
      <c r="J191" s="109"/>
      <c r="K191" s="107"/>
      <c r="L191" s="107"/>
      <c r="M191" s="107"/>
      <c r="N191" s="107"/>
      <c r="O191" s="109"/>
      <c r="P191" s="109"/>
      <c r="Q191" s="109"/>
      <c r="R191" s="6"/>
      <c r="S191" s="8"/>
    </row>
    <row r="192" spans="1:20" ht="7.5" customHeight="1" outlineLevel="3" x14ac:dyDescent="0.15">
      <c r="A192" s="8"/>
      <c r="B192" s="73"/>
      <c r="C192" s="72"/>
      <c r="D192" s="75"/>
      <c r="E192" s="38"/>
      <c r="F192" s="76"/>
      <c r="G192" s="75"/>
      <c r="H192" s="77"/>
      <c r="I192" s="79"/>
      <c r="J192" s="40"/>
      <c r="K192" s="44"/>
      <c r="L192" s="44"/>
      <c r="M192" s="44"/>
      <c r="N192" s="44"/>
      <c r="O192" s="40"/>
      <c r="P192" s="40"/>
      <c r="Q192" s="40"/>
      <c r="R192" s="6"/>
      <c r="S192" s="8"/>
    </row>
    <row r="193" spans="1:20" ht="11.25" outlineLevel="2" x14ac:dyDescent="0.2">
      <c r="A193" s="10"/>
      <c r="B193" s="95"/>
      <c r="C193" s="96">
        <v>42</v>
      </c>
      <c r="D193" s="97" t="s">
        <v>102</v>
      </c>
      <c r="E193" s="98" t="s">
        <v>286</v>
      </c>
      <c r="F193" s="99" t="s">
        <v>287</v>
      </c>
      <c r="G193" s="97" t="s">
        <v>227</v>
      </c>
      <c r="H193" s="100">
        <v>10</v>
      </c>
      <c r="I193" s="101"/>
      <c r="J193" s="102">
        <f>H193*I193</f>
        <v>0</v>
      </c>
      <c r="K193" s="100">
        <v>6.9999999999999994E-5</v>
      </c>
      <c r="L193" s="100">
        <f>H193*K193</f>
        <v>6.9999999999999988E-4</v>
      </c>
      <c r="M193" s="100"/>
      <c r="N193" s="100">
        <f>H193*M193</f>
        <v>0</v>
      </c>
      <c r="O193" s="102">
        <v>21</v>
      </c>
      <c r="P193" s="102">
        <f>J193*(O193/100)</f>
        <v>0</v>
      </c>
      <c r="Q193" s="102">
        <f>J193+P193</f>
        <v>0</v>
      </c>
      <c r="R193" s="8"/>
      <c r="S193" s="8"/>
      <c r="T193" s="8"/>
    </row>
    <row r="194" spans="1:20" ht="9.75" outlineLevel="3" x14ac:dyDescent="0.2">
      <c r="A194" s="103"/>
      <c r="B194" s="104"/>
      <c r="C194" s="104"/>
      <c r="D194" s="105"/>
      <c r="E194" s="110" t="s">
        <v>16</v>
      </c>
      <c r="F194" s="106" t="s">
        <v>288</v>
      </c>
      <c r="G194" s="105"/>
      <c r="H194" s="107">
        <v>10</v>
      </c>
      <c r="I194" s="108"/>
      <c r="J194" s="109"/>
      <c r="K194" s="107"/>
      <c r="L194" s="107"/>
      <c r="M194" s="107"/>
      <c r="N194" s="107"/>
      <c r="O194" s="109"/>
      <c r="P194" s="109"/>
      <c r="Q194" s="109"/>
      <c r="R194" s="6"/>
      <c r="S194" s="8"/>
    </row>
    <row r="195" spans="1:20" ht="7.5" customHeight="1" outlineLevel="3" x14ac:dyDescent="0.15">
      <c r="A195" s="8"/>
      <c r="B195" s="73"/>
      <c r="C195" s="72"/>
      <c r="D195" s="75"/>
      <c r="E195" s="38"/>
      <c r="F195" s="76"/>
      <c r="G195" s="75"/>
      <c r="H195" s="77"/>
      <c r="I195" s="79"/>
      <c r="J195" s="40"/>
      <c r="K195" s="44"/>
      <c r="L195" s="44"/>
      <c r="M195" s="44"/>
      <c r="N195" s="44"/>
      <c r="O195" s="40"/>
      <c r="P195" s="40"/>
      <c r="Q195" s="40"/>
      <c r="R195" s="6"/>
      <c r="S195" s="8"/>
    </row>
    <row r="196" spans="1:20" ht="11.25" outlineLevel="2" x14ac:dyDescent="0.2">
      <c r="A196" s="10"/>
      <c r="B196" s="95"/>
      <c r="C196" s="96">
        <v>43</v>
      </c>
      <c r="D196" s="97" t="s">
        <v>102</v>
      </c>
      <c r="E196" s="98" t="s">
        <v>289</v>
      </c>
      <c r="F196" s="99" t="s">
        <v>290</v>
      </c>
      <c r="G196" s="97" t="s">
        <v>154</v>
      </c>
      <c r="H196" s="100">
        <v>3.36</v>
      </c>
      <c r="I196" s="101"/>
      <c r="J196" s="102">
        <f>H196*I196</f>
        <v>0</v>
      </c>
      <c r="K196" s="100">
        <v>0.42280000000000001</v>
      </c>
      <c r="L196" s="100">
        <f>H196*K196</f>
        <v>1.4206079999999999</v>
      </c>
      <c r="M196" s="100"/>
      <c r="N196" s="100">
        <f>H196*M196</f>
        <v>0</v>
      </c>
      <c r="O196" s="102">
        <v>21</v>
      </c>
      <c r="P196" s="102">
        <f>J196*(O196/100)</f>
        <v>0</v>
      </c>
      <c r="Q196" s="102">
        <f>J196+P196</f>
        <v>0</v>
      </c>
      <c r="R196" s="8"/>
      <c r="S196" s="8"/>
      <c r="T196" s="8"/>
    </row>
    <row r="197" spans="1:20" ht="9.75" outlineLevel="3" x14ac:dyDescent="0.2">
      <c r="A197" s="103"/>
      <c r="B197" s="104"/>
      <c r="C197" s="104"/>
      <c r="D197" s="105"/>
      <c r="E197" s="110" t="s">
        <v>16</v>
      </c>
      <c r="F197" s="106" t="s">
        <v>291</v>
      </c>
      <c r="G197" s="105"/>
      <c r="H197" s="107">
        <v>3.36</v>
      </c>
      <c r="I197" s="108"/>
      <c r="J197" s="109"/>
      <c r="K197" s="107"/>
      <c r="L197" s="107"/>
      <c r="M197" s="107"/>
      <c r="N197" s="107"/>
      <c r="O197" s="109"/>
      <c r="P197" s="109"/>
      <c r="Q197" s="109"/>
      <c r="R197" s="6"/>
      <c r="S197" s="8"/>
    </row>
    <row r="198" spans="1:20" ht="7.5" customHeight="1" outlineLevel="3" x14ac:dyDescent="0.15">
      <c r="A198" s="8"/>
      <c r="B198" s="73"/>
      <c r="C198" s="72"/>
      <c r="D198" s="75"/>
      <c r="E198" s="38"/>
      <c r="F198" s="76"/>
      <c r="G198" s="75"/>
      <c r="H198" s="77"/>
      <c r="I198" s="79"/>
      <c r="J198" s="40"/>
      <c r="K198" s="44"/>
      <c r="L198" s="44"/>
      <c r="M198" s="44"/>
      <c r="N198" s="44"/>
      <c r="O198" s="40"/>
      <c r="P198" s="40"/>
      <c r="Q198" s="40"/>
      <c r="R198" s="6"/>
      <c r="S198" s="8"/>
    </row>
    <row r="199" spans="1:20" ht="11.25" outlineLevel="2" x14ac:dyDescent="0.2">
      <c r="A199" s="10"/>
      <c r="B199" s="95"/>
      <c r="C199" s="96">
        <v>44</v>
      </c>
      <c r="D199" s="97" t="s">
        <v>102</v>
      </c>
      <c r="E199" s="98" t="s">
        <v>292</v>
      </c>
      <c r="F199" s="99" t="s">
        <v>293</v>
      </c>
      <c r="G199" s="97" t="s">
        <v>154</v>
      </c>
      <c r="H199" s="100">
        <v>25.787999999999997</v>
      </c>
      <c r="I199" s="101"/>
      <c r="J199" s="102">
        <f>H199*I199</f>
        <v>0</v>
      </c>
      <c r="K199" s="100">
        <v>0.42263000000000001</v>
      </c>
      <c r="L199" s="100">
        <f>H199*K199</f>
        <v>10.898782439999998</v>
      </c>
      <c r="M199" s="100"/>
      <c r="N199" s="100">
        <f>H199*M199</f>
        <v>0</v>
      </c>
      <c r="O199" s="102">
        <v>21</v>
      </c>
      <c r="P199" s="102">
        <f>J199*(O199/100)</f>
        <v>0</v>
      </c>
      <c r="Q199" s="102">
        <f>J199+P199</f>
        <v>0</v>
      </c>
      <c r="R199" s="8"/>
      <c r="S199" s="8"/>
      <c r="T199" s="8"/>
    </row>
    <row r="200" spans="1:20" ht="9.75" outlineLevel="3" x14ac:dyDescent="0.2">
      <c r="A200" s="103"/>
      <c r="B200" s="104"/>
      <c r="C200" s="104"/>
      <c r="D200" s="105"/>
      <c r="E200" s="110" t="s">
        <v>16</v>
      </c>
      <c r="F200" s="106" t="s">
        <v>294</v>
      </c>
      <c r="G200" s="105"/>
      <c r="H200" s="107">
        <v>11.864999999999997</v>
      </c>
      <c r="I200" s="108"/>
      <c r="J200" s="109"/>
      <c r="K200" s="107"/>
      <c r="L200" s="107"/>
      <c r="M200" s="107"/>
      <c r="N200" s="107"/>
      <c r="O200" s="109"/>
      <c r="P200" s="109"/>
      <c r="Q200" s="109"/>
      <c r="R200" s="6"/>
      <c r="S200" s="8"/>
    </row>
    <row r="201" spans="1:20" ht="9.75" outlineLevel="3" x14ac:dyDescent="0.2">
      <c r="A201" s="103"/>
      <c r="B201" s="104"/>
      <c r="C201" s="104"/>
      <c r="D201" s="105"/>
      <c r="E201" s="110"/>
      <c r="F201" s="106" t="s">
        <v>295</v>
      </c>
      <c r="G201" s="105"/>
      <c r="H201" s="107">
        <v>13.922999999999996</v>
      </c>
      <c r="I201" s="108"/>
      <c r="J201" s="109"/>
      <c r="K201" s="107"/>
      <c r="L201" s="107"/>
      <c r="M201" s="107"/>
      <c r="N201" s="107"/>
      <c r="O201" s="109"/>
      <c r="P201" s="109"/>
      <c r="Q201" s="109"/>
      <c r="R201" s="6"/>
      <c r="S201" s="8"/>
    </row>
    <row r="202" spans="1:20" ht="7.5" customHeight="1" outlineLevel="3" x14ac:dyDescent="0.15">
      <c r="A202" s="8"/>
      <c r="B202" s="73"/>
      <c r="C202" s="72"/>
      <c r="D202" s="75"/>
      <c r="E202" s="38"/>
      <c r="F202" s="76"/>
      <c r="G202" s="75"/>
      <c r="H202" s="77"/>
      <c r="I202" s="79"/>
      <c r="J202" s="40"/>
      <c r="K202" s="44"/>
      <c r="L202" s="44"/>
      <c r="M202" s="44"/>
      <c r="N202" s="44"/>
      <c r="O202" s="40"/>
      <c r="P202" s="40"/>
      <c r="Q202" s="40"/>
      <c r="R202" s="6"/>
      <c r="S202" s="8"/>
    </row>
    <row r="203" spans="1:20" ht="11.25" outlineLevel="2" x14ac:dyDescent="0.2">
      <c r="A203" s="10"/>
      <c r="B203" s="95"/>
      <c r="C203" s="96">
        <v>45</v>
      </c>
      <c r="D203" s="97" t="s">
        <v>102</v>
      </c>
      <c r="E203" s="98" t="s">
        <v>296</v>
      </c>
      <c r="F203" s="99" t="s">
        <v>297</v>
      </c>
      <c r="G203" s="97" t="s">
        <v>154</v>
      </c>
      <c r="H203" s="100">
        <v>32.053199999999997</v>
      </c>
      <c r="I203" s="101"/>
      <c r="J203" s="102">
        <f>H203*I203</f>
        <v>0</v>
      </c>
      <c r="K203" s="100">
        <v>0.40178000000000003</v>
      </c>
      <c r="L203" s="100">
        <f>H203*K203</f>
        <v>12.878334696</v>
      </c>
      <c r="M203" s="100"/>
      <c r="N203" s="100">
        <f>H203*M203</f>
        <v>0</v>
      </c>
      <c r="O203" s="102">
        <v>21</v>
      </c>
      <c r="P203" s="102">
        <f>J203*(O203/100)</f>
        <v>0</v>
      </c>
      <c r="Q203" s="102">
        <f>J203+P203</f>
        <v>0</v>
      </c>
      <c r="R203" s="8"/>
      <c r="S203" s="8"/>
      <c r="T203" s="8"/>
    </row>
    <row r="204" spans="1:20" ht="9.75" outlineLevel="3" x14ac:dyDescent="0.2">
      <c r="A204" s="103"/>
      <c r="B204" s="104"/>
      <c r="C204" s="104"/>
      <c r="D204" s="105"/>
      <c r="E204" s="110" t="s">
        <v>16</v>
      </c>
      <c r="F204" s="106" t="s">
        <v>298</v>
      </c>
      <c r="G204" s="105"/>
      <c r="H204" s="107">
        <v>28.4832</v>
      </c>
      <c r="I204" s="108"/>
      <c r="J204" s="109"/>
      <c r="K204" s="107"/>
      <c r="L204" s="107"/>
      <c r="M204" s="107"/>
      <c r="N204" s="107"/>
      <c r="O204" s="109"/>
      <c r="P204" s="109"/>
      <c r="Q204" s="109"/>
      <c r="R204" s="6"/>
      <c r="S204" s="8"/>
    </row>
    <row r="205" spans="1:20" ht="9.75" outlineLevel="3" x14ac:dyDescent="0.2">
      <c r="A205" s="103"/>
      <c r="B205" s="104"/>
      <c r="C205" s="104"/>
      <c r="D205" s="105"/>
      <c r="E205" s="110"/>
      <c r="F205" s="106" t="s">
        <v>299</v>
      </c>
      <c r="G205" s="105"/>
      <c r="H205" s="107">
        <v>3.5699999999999994</v>
      </c>
      <c r="I205" s="108"/>
      <c r="J205" s="109"/>
      <c r="K205" s="107"/>
      <c r="L205" s="107"/>
      <c r="M205" s="107"/>
      <c r="N205" s="107"/>
      <c r="O205" s="109"/>
      <c r="P205" s="109"/>
      <c r="Q205" s="109"/>
      <c r="R205" s="6"/>
      <c r="S205" s="8"/>
    </row>
    <row r="206" spans="1:20" ht="7.5" customHeight="1" outlineLevel="3" x14ac:dyDescent="0.15">
      <c r="A206" s="8"/>
      <c r="B206" s="73"/>
      <c r="C206" s="72"/>
      <c r="D206" s="75"/>
      <c r="E206" s="38"/>
      <c r="F206" s="76"/>
      <c r="G206" s="75"/>
      <c r="H206" s="77"/>
      <c r="I206" s="79"/>
      <c r="J206" s="40"/>
      <c r="K206" s="44"/>
      <c r="L206" s="44"/>
      <c r="M206" s="44"/>
      <c r="N206" s="44"/>
      <c r="O206" s="40"/>
      <c r="P206" s="40"/>
      <c r="Q206" s="40"/>
      <c r="R206" s="6"/>
      <c r="S206" s="8"/>
    </row>
    <row r="207" spans="1:20" ht="11.25" outlineLevel="2" x14ac:dyDescent="0.2">
      <c r="A207" s="10"/>
      <c r="B207" s="95"/>
      <c r="C207" s="96">
        <v>46</v>
      </c>
      <c r="D207" s="97" t="s">
        <v>102</v>
      </c>
      <c r="E207" s="98" t="s">
        <v>300</v>
      </c>
      <c r="F207" s="99" t="s">
        <v>301</v>
      </c>
      <c r="G207" s="97" t="s">
        <v>105</v>
      </c>
      <c r="H207" s="100">
        <v>4.140498</v>
      </c>
      <c r="I207" s="101"/>
      <c r="J207" s="102">
        <f>H207*I207</f>
        <v>0</v>
      </c>
      <c r="K207" s="100">
        <v>2.5020099999999998</v>
      </c>
      <c r="L207" s="100">
        <f>H207*K207</f>
        <v>10.35956740098</v>
      </c>
      <c r="M207" s="100"/>
      <c r="N207" s="100">
        <f>H207*M207</f>
        <v>0</v>
      </c>
      <c r="O207" s="102">
        <v>21</v>
      </c>
      <c r="P207" s="102">
        <f>J207*(O207/100)</f>
        <v>0</v>
      </c>
      <c r="Q207" s="102">
        <f>J207+P207</f>
        <v>0</v>
      </c>
      <c r="R207" s="8"/>
      <c r="S207" s="8"/>
      <c r="T207" s="8"/>
    </row>
    <row r="208" spans="1:20" ht="9.75" outlineLevel="3" x14ac:dyDescent="0.2">
      <c r="A208" s="103"/>
      <c r="B208" s="104"/>
      <c r="C208" s="104"/>
      <c r="D208" s="105"/>
      <c r="E208" s="110" t="s">
        <v>16</v>
      </c>
      <c r="F208" s="106" t="s">
        <v>302</v>
      </c>
      <c r="G208" s="105"/>
      <c r="H208" s="107">
        <v>4.140498</v>
      </c>
      <c r="I208" s="108"/>
      <c r="J208" s="109"/>
      <c r="K208" s="107"/>
      <c r="L208" s="107"/>
      <c r="M208" s="107"/>
      <c r="N208" s="107"/>
      <c r="O208" s="109"/>
      <c r="P208" s="109"/>
      <c r="Q208" s="109"/>
      <c r="R208" s="6"/>
      <c r="S208" s="8"/>
    </row>
    <row r="209" spans="1:20" ht="7.5" customHeight="1" outlineLevel="3" x14ac:dyDescent="0.15">
      <c r="A209" s="8"/>
      <c r="B209" s="73"/>
      <c r="C209" s="72"/>
      <c r="D209" s="75"/>
      <c r="E209" s="38"/>
      <c r="F209" s="76"/>
      <c r="G209" s="75"/>
      <c r="H209" s="77"/>
      <c r="I209" s="79"/>
      <c r="J209" s="40"/>
      <c r="K209" s="44"/>
      <c r="L209" s="44"/>
      <c r="M209" s="44"/>
      <c r="N209" s="44"/>
      <c r="O209" s="40"/>
      <c r="P209" s="40"/>
      <c r="Q209" s="40"/>
      <c r="R209" s="6"/>
      <c r="S209" s="8"/>
    </row>
    <row r="210" spans="1:20" ht="11.25" outlineLevel="2" x14ac:dyDescent="0.2">
      <c r="A210" s="10"/>
      <c r="B210" s="95"/>
      <c r="C210" s="96">
        <v>47</v>
      </c>
      <c r="D210" s="97" t="s">
        <v>102</v>
      </c>
      <c r="E210" s="98" t="s">
        <v>303</v>
      </c>
      <c r="F210" s="99" t="s">
        <v>304</v>
      </c>
      <c r="G210" s="97" t="s">
        <v>154</v>
      </c>
      <c r="H210" s="100">
        <v>69.008299999999991</v>
      </c>
      <c r="I210" s="101"/>
      <c r="J210" s="102">
        <f>H210*I210</f>
        <v>0</v>
      </c>
      <c r="K210" s="100">
        <v>3.0599999999999998E-3</v>
      </c>
      <c r="L210" s="100">
        <f>H210*K210</f>
        <v>0.21116539799999995</v>
      </c>
      <c r="M210" s="100"/>
      <c r="N210" s="100">
        <f>H210*M210</f>
        <v>0</v>
      </c>
      <c r="O210" s="102">
        <v>21</v>
      </c>
      <c r="P210" s="102">
        <f>J210*(O210/100)</f>
        <v>0</v>
      </c>
      <c r="Q210" s="102">
        <f>J210+P210</f>
        <v>0</v>
      </c>
      <c r="R210" s="8"/>
      <c r="S210" s="8"/>
      <c r="T210" s="8"/>
    </row>
    <row r="211" spans="1:20" ht="9.75" outlineLevel="3" x14ac:dyDescent="0.2">
      <c r="A211" s="103"/>
      <c r="B211" s="104"/>
      <c r="C211" s="104"/>
      <c r="D211" s="105"/>
      <c r="E211" s="110" t="s">
        <v>16</v>
      </c>
      <c r="F211" s="106" t="s">
        <v>305</v>
      </c>
      <c r="G211" s="105"/>
      <c r="H211" s="107">
        <v>69.008299999999991</v>
      </c>
      <c r="I211" s="108"/>
      <c r="J211" s="109"/>
      <c r="K211" s="107"/>
      <c r="L211" s="107"/>
      <c r="M211" s="107"/>
      <c r="N211" s="107"/>
      <c r="O211" s="109"/>
      <c r="P211" s="109"/>
      <c r="Q211" s="109"/>
      <c r="R211" s="6"/>
      <c r="S211" s="8"/>
    </row>
    <row r="212" spans="1:20" ht="7.5" customHeight="1" outlineLevel="3" x14ac:dyDescent="0.15">
      <c r="A212" s="8"/>
      <c r="B212" s="73"/>
      <c r="C212" s="72"/>
      <c r="D212" s="75"/>
      <c r="E212" s="38"/>
      <c r="F212" s="76"/>
      <c r="G212" s="75"/>
      <c r="H212" s="77"/>
      <c r="I212" s="79"/>
      <c r="J212" s="40"/>
      <c r="K212" s="44"/>
      <c r="L212" s="44"/>
      <c r="M212" s="44"/>
      <c r="N212" s="44"/>
      <c r="O212" s="40"/>
      <c r="P212" s="40"/>
      <c r="Q212" s="40"/>
      <c r="R212" s="6"/>
      <c r="S212" s="8"/>
    </row>
    <row r="213" spans="1:20" ht="11.25" outlineLevel="2" x14ac:dyDescent="0.2">
      <c r="A213" s="10"/>
      <c r="B213" s="95"/>
      <c r="C213" s="96">
        <v>48</v>
      </c>
      <c r="D213" s="97" t="s">
        <v>102</v>
      </c>
      <c r="E213" s="98" t="s">
        <v>306</v>
      </c>
      <c r="F213" s="99" t="s">
        <v>307</v>
      </c>
      <c r="G213" s="97" t="s">
        <v>154</v>
      </c>
      <c r="H213" s="100">
        <v>69.007999999999996</v>
      </c>
      <c r="I213" s="101"/>
      <c r="J213" s="102">
        <f>H213*I213</f>
        <v>0</v>
      </c>
      <c r="K213" s="100"/>
      <c r="L213" s="100">
        <f>H213*K213</f>
        <v>0</v>
      </c>
      <c r="M213" s="100"/>
      <c r="N213" s="100">
        <f>H213*M213</f>
        <v>0</v>
      </c>
      <c r="O213" s="102">
        <v>21</v>
      </c>
      <c r="P213" s="102">
        <f>J213*(O213/100)</f>
        <v>0</v>
      </c>
      <c r="Q213" s="102">
        <f>J213+P213</f>
        <v>0</v>
      </c>
      <c r="R213" s="8"/>
      <c r="S213" s="8"/>
      <c r="T213" s="8"/>
    </row>
    <row r="214" spans="1:20" ht="11.25" outlineLevel="2" x14ac:dyDescent="0.2">
      <c r="A214" s="10"/>
      <c r="B214" s="95"/>
      <c r="C214" s="96">
        <v>49</v>
      </c>
      <c r="D214" s="97" t="s">
        <v>102</v>
      </c>
      <c r="E214" s="98" t="s">
        <v>308</v>
      </c>
      <c r="F214" s="99" t="s">
        <v>309</v>
      </c>
      <c r="G214" s="97" t="s">
        <v>154</v>
      </c>
      <c r="H214" s="100">
        <v>69.007999999999996</v>
      </c>
      <c r="I214" s="101"/>
      <c r="J214" s="102">
        <f>H214*I214</f>
        <v>0</v>
      </c>
      <c r="K214" s="100">
        <v>8.8000000000000003E-4</v>
      </c>
      <c r="L214" s="100">
        <f>H214*K214</f>
        <v>6.0727039999999996E-2</v>
      </c>
      <c r="M214" s="100"/>
      <c r="N214" s="100">
        <f>H214*M214</f>
        <v>0</v>
      </c>
      <c r="O214" s="102">
        <v>21</v>
      </c>
      <c r="P214" s="102">
        <f>J214*(O214/100)</f>
        <v>0</v>
      </c>
      <c r="Q214" s="102">
        <f>J214+P214</f>
        <v>0</v>
      </c>
      <c r="R214" s="8"/>
      <c r="S214" s="8"/>
      <c r="T214" s="8"/>
    </row>
    <row r="215" spans="1:20" ht="11.25" outlineLevel="2" x14ac:dyDescent="0.2">
      <c r="A215" s="10"/>
      <c r="B215" s="95"/>
      <c r="C215" s="96">
        <v>50</v>
      </c>
      <c r="D215" s="97" t="s">
        <v>102</v>
      </c>
      <c r="E215" s="98" t="s">
        <v>310</v>
      </c>
      <c r="F215" s="99" t="s">
        <v>311</v>
      </c>
      <c r="G215" s="97" t="s">
        <v>154</v>
      </c>
      <c r="H215" s="100">
        <v>69.007999999999996</v>
      </c>
      <c r="I215" s="101"/>
      <c r="J215" s="102">
        <f>H215*I215</f>
        <v>0</v>
      </c>
      <c r="K215" s="100"/>
      <c r="L215" s="100">
        <f>H215*K215</f>
        <v>0</v>
      </c>
      <c r="M215" s="100"/>
      <c r="N215" s="100">
        <f>H215*M215</f>
        <v>0</v>
      </c>
      <c r="O215" s="102">
        <v>21</v>
      </c>
      <c r="P215" s="102">
        <f>J215*(O215/100)</f>
        <v>0</v>
      </c>
      <c r="Q215" s="102">
        <f>J215+P215</f>
        <v>0</v>
      </c>
      <c r="R215" s="8"/>
      <c r="S215" s="8"/>
      <c r="T215" s="8"/>
    </row>
    <row r="216" spans="1:20" ht="11.25" outlineLevel="2" x14ac:dyDescent="0.2">
      <c r="A216" s="10"/>
      <c r="B216" s="95"/>
      <c r="C216" s="96">
        <v>51</v>
      </c>
      <c r="D216" s="97" t="s">
        <v>102</v>
      </c>
      <c r="E216" s="98" t="s">
        <v>312</v>
      </c>
      <c r="F216" s="99" t="s">
        <v>313</v>
      </c>
      <c r="G216" s="97" t="s">
        <v>122</v>
      </c>
      <c r="H216" s="100">
        <v>0.352354848</v>
      </c>
      <c r="I216" s="101"/>
      <c r="J216" s="102">
        <f>H216*I216</f>
        <v>0</v>
      </c>
      <c r="K216" s="100">
        <v>1.06277</v>
      </c>
      <c r="L216" s="100">
        <f>H216*K216</f>
        <v>0.37447216180895998</v>
      </c>
      <c r="M216" s="100"/>
      <c r="N216" s="100">
        <f>H216*M216</f>
        <v>0</v>
      </c>
      <c r="O216" s="102">
        <v>21</v>
      </c>
      <c r="P216" s="102">
        <f>J216*(O216/100)</f>
        <v>0</v>
      </c>
      <c r="Q216" s="102">
        <f>J216+P216</f>
        <v>0</v>
      </c>
      <c r="R216" s="8"/>
      <c r="S216" s="8"/>
      <c r="T216" s="8"/>
    </row>
    <row r="217" spans="1:20" ht="9.75" outlineLevel="3" x14ac:dyDescent="0.2">
      <c r="A217" s="103"/>
      <c r="B217" s="104"/>
      <c r="C217" s="104"/>
      <c r="D217" s="105"/>
      <c r="E217" s="110" t="s">
        <v>16</v>
      </c>
      <c r="F217" s="106" t="s">
        <v>314</v>
      </c>
      <c r="G217" s="105"/>
      <c r="H217" s="107">
        <v>0.352354848</v>
      </c>
      <c r="I217" s="108"/>
      <c r="J217" s="109"/>
      <c r="K217" s="107"/>
      <c r="L217" s="107"/>
      <c r="M217" s="107"/>
      <c r="N217" s="107"/>
      <c r="O217" s="109"/>
      <c r="P217" s="109"/>
      <c r="Q217" s="109"/>
      <c r="R217" s="6"/>
      <c r="S217" s="8"/>
    </row>
    <row r="218" spans="1:20" ht="7.5" customHeight="1" outlineLevel="3" x14ac:dyDescent="0.15">
      <c r="A218" s="8"/>
      <c r="B218" s="73"/>
      <c r="C218" s="72"/>
      <c r="D218" s="75"/>
      <c r="E218" s="38"/>
      <c r="F218" s="76"/>
      <c r="G218" s="75"/>
      <c r="H218" s="77"/>
      <c r="I218" s="79"/>
      <c r="J218" s="40"/>
      <c r="K218" s="44"/>
      <c r="L218" s="44"/>
      <c r="M218" s="44"/>
      <c r="N218" s="44"/>
      <c r="O218" s="40"/>
      <c r="P218" s="40"/>
      <c r="Q218" s="40"/>
      <c r="R218" s="6"/>
      <c r="S218" s="8"/>
    </row>
    <row r="219" spans="1:20" ht="11.25" outlineLevel="2" x14ac:dyDescent="0.2">
      <c r="A219" s="10"/>
      <c r="B219" s="95"/>
      <c r="C219" s="96">
        <v>52</v>
      </c>
      <c r="D219" s="97" t="s">
        <v>102</v>
      </c>
      <c r="E219" s="98" t="s">
        <v>315</v>
      </c>
      <c r="F219" s="99" t="s">
        <v>316</v>
      </c>
      <c r="G219" s="97" t="s">
        <v>105</v>
      </c>
      <c r="H219" s="100">
        <v>0.62000000000000011</v>
      </c>
      <c r="I219" s="101"/>
      <c r="J219" s="102">
        <f>H219*I219</f>
        <v>0</v>
      </c>
      <c r="K219" s="100">
        <v>2.40978</v>
      </c>
      <c r="L219" s="100">
        <f>H219*K219</f>
        <v>1.4940636000000003</v>
      </c>
      <c r="M219" s="100"/>
      <c r="N219" s="100">
        <f>H219*M219</f>
        <v>0</v>
      </c>
      <c r="O219" s="102">
        <v>21</v>
      </c>
      <c r="P219" s="102">
        <f>J219*(O219/100)</f>
        <v>0</v>
      </c>
      <c r="Q219" s="102">
        <f>J219+P219</f>
        <v>0</v>
      </c>
      <c r="R219" s="8"/>
      <c r="S219" s="8"/>
      <c r="T219" s="8"/>
    </row>
    <row r="220" spans="1:20" ht="9.75" outlineLevel="3" x14ac:dyDescent="0.2">
      <c r="A220" s="103"/>
      <c r="B220" s="104"/>
      <c r="C220" s="104"/>
      <c r="D220" s="105"/>
      <c r="E220" s="110" t="s">
        <v>16</v>
      </c>
      <c r="F220" s="106" t="s">
        <v>317</v>
      </c>
      <c r="G220" s="105"/>
      <c r="H220" s="107">
        <v>0.62000000000000011</v>
      </c>
      <c r="I220" s="108"/>
      <c r="J220" s="109"/>
      <c r="K220" s="107"/>
      <c r="L220" s="107"/>
      <c r="M220" s="107"/>
      <c r="N220" s="107"/>
      <c r="O220" s="109"/>
      <c r="P220" s="109"/>
      <c r="Q220" s="109"/>
      <c r="R220" s="6"/>
      <c r="S220" s="8"/>
    </row>
    <row r="221" spans="1:20" ht="7.5" customHeight="1" outlineLevel="3" x14ac:dyDescent="0.15">
      <c r="A221" s="8"/>
      <c r="B221" s="73"/>
      <c r="C221" s="72"/>
      <c r="D221" s="75"/>
      <c r="E221" s="38"/>
      <c r="F221" s="76"/>
      <c r="G221" s="75"/>
      <c r="H221" s="77"/>
      <c r="I221" s="79"/>
      <c r="J221" s="40"/>
      <c r="K221" s="44"/>
      <c r="L221" s="44"/>
      <c r="M221" s="44"/>
      <c r="N221" s="44"/>
      <c r="O221" s="40"/>
      <c r="P221" s="40"/>
      <c r="Q221" s="40"/>
      <c r="R221" s="6"/>
      <c r="S221" s="8"/>
    </row>
    <row r="222" spans="1:20" ht="22.5" outlineLevel="2" x14ac:dyDescent="0.2">
      <c r="A222" s="10"/>
      <c r="B222" s="95"/>
      <c r="C222" s="96">
        <v>53</v>
      </c>
      <c r="D222" s="97" t="s">
        <v>102</v>
      </c>
      <c r="E222" s="98" t="s">
        <v>318</v>
      </c>
      <c r="F222" s="99" t="s">
        <v>319</v>
      </c>
      <c r="G222" s="97" t="s">
        <v>122</v>
      </c>
      <c r="H222" s="100">
        <v>0.34552100000000002</v>
      </c>
      <c r="I222" s="101"/>
      <c r="J222" s="102">
        <f>H222*I222</f>
        <v>0</v>
      </c>
      <c r="K222" s="100">
        <v>1.7090000000000001E-2</v>
      </c>
      <c r="L222" s="100">
        <f>H222*K222</f>
        <v>5.9049538900000009E-3</v>
      </c>
      <c r="M222" s="100"/>
      <c r="N222" s="100">
        <f>H222*M222</f>
        <v>0</v>
      </c>
      <c r="O222" s="102">
        <v>21</v>
      </c>
      <c r="P222" s="102">
        <f>J222*(O222/100)</f>
        <v>0</v>
      </c>
      <c r="Q222" s="102">
        <f>J222+P222</f>
        <v>0</v>
      </c>
      <c r="R222" s="8"/>
      <c r="S222" s="8"/>
      <c r="T222" s="8"/>
    </row>
    <row r="223" spans="1:20" ht="9.75" outlineLevel="3" x14ac:dyDescent="0.2">
      <c r="A223" s="103"/>
      <c r="B223" s="104"/>
      <c r="C223" s="104"/>
      <c r="D223" s="105"/>
      <c r="E223" s="110" t="s">
        <v>16</v>
      </c>
      <c r="F223" s="106" t="s">
        <v>320</v>
      </c>
      <c r="G223" s="105"/>
      <c r="H223" s="107">
        <v>0.34552100000000002</v>
      </c>
      <c r="I223" s="108"/>
      <c r="J223" s="109"/>
      <c r="K223" s="107"/>
      <c r="L223" s="107"/>
      <c r="M223" s="107"/>
      <c r="N223" s="107"/>
      <c r="O223" s="109"/>
      <c r="P223" s="109"/>
      <c r="Q223" s="109"/>
      <c r="R223" s="6"/>
      <c r="S223" s="8"/>
    </row>
    <row r="224" spans="1:20" ht="7.5" customHeight="1" outlineLevel="3" x14ac:dyDescent="0.15">
      <c r="A224" s="8"/>
      <c r="B224" s="73"/>
      <c r="C224" s="72"/>
      <c r="D224" s="75"/>
      <c r="E224" s="38"/>
      <c r="F224" s="76"/>
      <c r="G224" s="75"/>
      <c r="H224" s="77"/>
      <c r="I224" s="79"/>
      <c r="J224" s="40"/>
      <c r="K224" s="44"/>
      <c r="L224" s="44"/>
      <c r="M224" s="44"/>
      <c r="N224" s="44"/>
      <c r="O224" s="40"/>
      <c r="P224" s="40"/>
      <c r="Q224" s="40"/>
      <c r="R224" s="6"/>
      <c r="S224" s="8"/>
    </row>
    <row r="225" spans="1:20" ht="11.25" outlineLevel="2" x14ac:dyDescent="0.2">
      <c r="A225" s="10"/>
      <c r="B225" s="95"/>
      <c r="C225" s="96">
        <v>54</v>
      </c>
      <c r="D225" s="97" t="s">
        <v>102</v>
      </c>
      <c r="E225" s="98" t="s">
        <v>321</v>
      </c>
      <c r="F225" s="99" t="s">
        <v>322</v>
      </c>
      <c r="G225" s="97" t="s">
        <v>219</v>
      </c>
      <c r="H225" s="100">
        <v>83.62</v>
      </c>
      <c r="I225" s="101"/>
      <c r="J225" s="102">
        <f>H225*I225</f>
        <v>0</v>
      </c>
      <c r="K225" s="100">
        <v>1.788E-2</v>
      </c>
      <c r="L225" s="100">
        <f>H225*K225</f>
        <v>1.4951256000000002</v>
      </c>
      <c r="M225" s="100"/>
      <c r="N225" s="100">
        <f>H225*M225</f>
        <v>0</v>
      </c>
      <c r="O225" s="102">
        <v>21</v>
      </c>
      <c r="P225" s="102">
        <f>J225*(O225/100)</f>
        <v>0</v>
      </c>
      <c r="Q225" s="102">
        <f>J225+P225</f>
        <v>0</v>
      </c>
      <c r="R225" s="8"/>
      <c r="S225" s="8"/>
      <c r="T225" s="8"/>
    </row>
    <row r="226" spans="1:20" ht="9.75" outlineLevel="3" x14ac:dyDescent="0.2">
      <c r="A226" s="103"/>
      <c r="B226" s="104"/>
      <c r="C226" s="104"/>
      <c r="D226" s="105"/>
      <c r="E226" s="110" t="s">
        <v>16</v>
      </c>
      <c r="F226" s="106" t="s">
        <v>323</v>
      </c>
      <c r="G226" s="105"/>
      <c r="H226" s="107">
        <v>52.66</v>
      </c>
      <c r="I226" s="108"/>
      <c r="J226" s="109"/>
      <c r="K226" s="107"/>
      <c r="L226" s="107"/>
      <c r="M226" s="107"/>
      <c r="N226" s="107"/>
      <c r="O226" s="109"/>
      <c r="P226" s="109"/>
      <c r="Q226" s="109"/>
      <c r="R226" s="6"/>
      <c r="S226" s="8"/>
    </row>
    <row r="227" spans="1:20" ht="9.75" outlineLevel="3" x14ac:dyDescent="0.2">
      <c r="A227" s="103"/>
      <c r="B227" s="104"/>
      <c r="C227" s="104"/>
      <c r="D227" s="105"/>
      <c r="E227" s="110"/>
      <c r="F227" s="106" t="s">
        <v>324</v>
      </c>
      <c r="G227" s="105"/>
      <c r="H227" s="107">
        <v>30.96</v>
      </c>
      <c r="I227" s="108"/>
      <c r="J227" s="109"/>
      <c r="K227" s="107"/>
      <c r="L227" s="107"/>
      <c r="M227" s="107"/>
      <c r="N227" s="107"/>
      <c r="O227" s="109"/>
      <c r="P227" s="109"/>
      <c r="Q227" s="109"/>
      <c r="R227" s="6"/>
      <c r="S227" s="8"/>
    </row>
    <row r="228" spans="1:20" ht="7.5" customHeight="1" outlineLevel="3" x14ac:dyDescent="0.15">
      <c r="A228" s="8"/>
      <c r="B228" s="73"/>
      <c r="C228" s="72"/>
      <c r="D228" s="75"/>
      <c r="E228" s="38"/>
      <c r="F228" s="76"/>
      <c r="G228" s="75"/>
      <c r="H228" s="77"/>
      <c r="I228" s="79"/>
      <c r="J228" s="40"/>
      <c r="K228" s="44"/>
      <c r="L228" s="44"/>
      <c r="M228" s="44"/>
      <c r="N228" s="44"/>
      <c r="O228" s="40"/>
      <c r="P228" s="40"/>
      <c r="Q228" s="40"/>
      <c r="R228" s="6"/>
      <c r="S228" s="8"/>
    </row>
    <row r="229" spans="1:20" ht="11.25" outlineLevel="2" x14ac:dyDescent="0.2">
      <c r="A229" s="10"/>
      <c r="B229" s="95"/>
      <c r="C229" s="96">
        <v>55</v>
      </c>
      <c r="D229" s="97" t="s">
        <v>102</v>
      </c>
      <c r="E229" s="98" t="s">
        <v>325</v>
      </c>
      <c r="F229" s="99" t="s">
        <v>326</v>
      </c>
      <c r="G229" s="97" t="s">
        <v>105</v>
      </c>
      <c r="H229" s="100">
        <v>9.2817599999999985</v>
      </c>
      <c r="I229" s="101"/>
      <c r="J229" s="102">
        <f>H229*I229</f>
        <v>0</v>
      </c>
      <c r="K229" s="100">
        <v>2.5019800000000001</v>
      </c>
      <c r="L229" s="100">
        <f>H229*K229</f>
        <v>23.222777884799996</v>
      </c>
      <c r="M229" s="100"/>
      <c r="N229" s="100">
        <f>H229*M229</f>
        <v>0</v>
      </c>
      <c r="O229" s="102">
        <v>21</v>
      </c>
      <c r="P229" s="102">
        <f>J229*(O229/100)</f>
        <v>0</v>
      </c>
      <c r="Q229" s="102">
        <f>J229+P229</f>
        <v>0</v>
      </c>
      <c r="R229" s="8"/>
      <c r="S229" s="8"/>
      <c r="T229" s="8"/>
    </row>
    <row r="230" spans="1:20" ht="9.75" outlineLevel="3" x14ac:dyDescent="0.2">
      <c r="A230" s="103"/>
      <c r="B230" s="104"/>
      <c r="C230" s="104"/>
      <c r="D230" s="105"/>
      <c r="E230" s="110" t="s">
        <v>16</v>
      </c>
      <c r="F230" s="106" t="s">
        <v>327</v>
      </c>
      <c r="G230" s="105"/>
      <c r="H230" s="107">
        <v>1.5305399999999998</v>
      </c>
      <c r="I230" s="108"/>
      <c r="J230" s="109"/>
      <c r="K230" s="107"/>
      <c r="L230" s="107"/>
      <c r="M230" s="107"/>
      <c r="N230" s="107"/>
      <c r="O230" s="109"/>
      <c r="P230" s="109"/>
      <c r="Q230" s="109"/>
      <c r="R230" s="6"/>
      <c r="S230" s="8"/>
    </row>
    <row r="231" spans="1:20" ht="9.75" outlineLevel="3" x14ac:dyDescent="0.2">
      <c r="A231" s="103"/>
      <c r="B231" s="104"/>
      <c r="C231" s="104"/>
      <c r="D231" s="105"/>
      <c r="E231" s="110"/>
      <c r="F231" s="106" t="s">
        <v>328</v>
      </c>
      <c r="G231" s="105"/>
      <c r="H231" s="107">
        <v>2.29149</v>
      </c>
      <c r="I231" s="108"/>
      <c r="J231" s="109"/>
      <c r="K231" s="107"/>
      <c r="L231" s="107"/>
      <c r="M231" s="107"/>
      <c r="N231" s="107"/>
      <c r="O231" s="109"/>
      <c r="P231" s="109"/>
      <c r="Q231" s="109"/>
      <c r="R231" s="6"/>
      <c r="S231" s="8"/>
    </row>
    <row r="232" spans="1:20" ht="9.75" outlineLevel="3" x14ac:dyDescent="0.2">
      <c r="A232" s="103"/>
      <c r="B232" s="104"/>
      <c r="C232" s="104"/>
      <c r="D232" s="105"/>
      <c r="E232" s="110"/>
      <c r="F232" s="106" t="s">
        <v>329</v>
      </c>
      <c r="G232" s="105"/>
      <c r="H232" s="107">
        <v>1.6054499999999996</v>
      </c>
      <c r="I232" s="108"/>
      <c r="J232" s="109"/>
      <c r="K232" s="107"/>
      <c r="L232" s="107"/>
      <c r="M232" s="107"/>
      <c r="N232" s="107"/>
      <c r="O232" s="109"/>
      <c r="P232" s="109"/>
      <c r="Q232" s="109"/>
      <c r="R232" s="6"/>
      <c r="S232" s="8"/>
    </row>
    <row r="233" spans="1:20" ht="9.75" outlineLevel="3" x14ac:dyDescent="0.2">
      <c r="A233" s="103"/>
      <c r="B233" s="104"/>
      <c r="C233" s="104"/>
      <c r="D233" s="105"/>
      <c r="E233" s="110"/>
      <c r="F233" s="106" t="s">
        <v>330</v>
      </c>
      <c r="G233" s="105"/>
      <c r="H233" s="107">
        <v>1.8359999999999996</v>
      </c>
      <c r="I233" s="108"/>
      <c r="J233" s="109"/>
      <c r="K233" s="107"/>
      <c r="L233" s="107"/>
      <c r="M233" s="107"/>
      <c r="N233" s="107"/>
      <c r="O233" s="109"/>
      <c r="P233" s="109"/>
      <c r="Q233" s="109"/>
      <c r="R233" s="6"/>
      <c r="S233" s="8"/>
    </row>
    <row r="234" spans="1:20" ht="9.75" outlineLevel="3" x14ac:dyDescent="0.2">
      <c r="A234" s="103"/>
      <c r="B234" s="104"/>
      <c r="C234" s="104"/>
      <c r="D234" s="105"/>
      <c r="E234" s="110"/>
      <c r="F234" s="106" t="s">
        <v>331</v>
      </c>
      <c r="G234" s="105"/>
      <c r="H234" s="107">
        <v>2.0182799999999999</v>
      </c>
      <c r="I234" s="108"/>
      <c r="J234" s="109"/>
      <c r="K234" s="107"/>
      <c r="L234" s="107"/>
      <c r="M234" s="107"/>
      <c r="N234" s="107"/>
      <c r="O234" s="109"/>
      <c r="P234" s="109"/>
      <c r="Q234" s="109"/>
      <c r="R234" s="6"/>
      <c r="S234" s="8"/>
    </row>
    <row r="235" spans="1:20" ht="7.5" customHeight="1" outlineLevel="3" x14ac:dyDescent="0.15">
      <c r="A235" s="8"/>
      <c r="B235" s="73"/>
      <c r="C235" s="72"/>
      <c r="D235" s="75"/>
      <c r="E235" s="38"/>
      <c r="F235" s="76"/>
      <c r="G235" s="75"/>
      <c r="H235" s="77"/>
      <c r="I235" s="79"/>
      <c r="J235" s="40"/>
      <c r="K235" s="44"/>
      <c r="L235" s="44"/>
      <c r="M235" s="44"/>
      <c r="N235" s="44"/>
      <c r="O235" s="40"/>
      <c r="P235" s="40"/>
      <c r="Q235" s="40"/>
      <c r="R235" s="6"/>
      <c r="S235" s="8"/>
    </row>
    <row r="236" spans="1:20" ht="11.25" outlineLevel="2" x14ac:dyDescent="0.2">
      <c r="A236" s="10"/>
      <c r="B236" s="95"/>
      <c r="C236" s="96">
        <v>56</v>
      </c>
      <c r="D236" s="97" t="s">
        <v>102</v>
      </c>
      <c r="E236" s="98" t="s">
        <v>332</v>
      </c>
      <c r="F236" s="99" t="s">
        <v>333</v>
      </c>
      <c r="G236" s="97" t="s">
        <v>154</v>
      </c>
      <c r="H236" s="100">
        <v>9.2880000000000003</v>
      </c>
      <c r="I236" s="101"/>
      <c r="J236" s="102">
        <f>H236*I236</f>
        <v>0</v>
      </c>
      <c r="K236" s="100">
        <v>1.1169999999999999E-2</v>
      </c>
      <c r="L236" s="100">
        <f>H236*K236</f>
        <v>0.10374696</v>
      </c>
      <c r="M236" s="100"/>
      <c r="N236" s="100">
        <f>H236*M236</f>
        <v>0</v>
      </c>
      <c r="O236" s="102">
        <v>21</v>
      </c>
      <c r="P236" s="102">
        <f>J236*(O236/100)</f>
        <v>0</v>
      </c>
      <c r="Q236" s="102">
        <f>J236+P236</f>
        <v>0</v>
      </c>
      <c r="R236" s="8"/>
      <c r="S236" s="8"/>
      <c r="T236" s="8"/>
    </row>
    <row r="237" spans="1:20" ht="9.75" outlineLevel="3" x14ac:dyDescent="0.2">
      <c r="A237" s="103"/>
      <c r="B237" s="104"/>
      <c r="C237" s="104"/>
      <c r="D237" s="105"/>
      <c r="E237" s="110" t="s">
        <v>16</v>
      </c>
      <c r="F237" s="106" t="s">
        <v>334</v>
      </c>
      <c r="G237" s="105"/>
      <c r="H237" s="107">
        <v>9.2880000000000003</v>
      </c>
      <c r="I237" s="108"/>
      <c r="J237" s="109"/>
      <c r="K237" s="107"/>
      <c r="L237" s="107"/>
      <c r="M237" s="107"/>
      <c r="N237" s="107"/>
      <c r="O237" s="109"/>
      <c r="P237" s="109"/>
      <c r="Q237" s="109"/>
      <c r="R237" s="6"/>
      <c r="S237" s="8"/>
    </row>
    <row r="238" spans="1:20" ht="7.5" customHeight="1" outlineLevel="3" x14ac:dyDescent="0.15">
      <c r="A238" s="8"/>
      <c r="B238" s="73"/>
      <c r="C238" s="72"/>
      <c r="D238" s="75"/>
      <c r="E238" s="38"/>
      <c r="F238" s="76"/>
      <c r="G238" s="75"/>
      <c r="H238" s="77"/>
      <c r="I238" s="79"/>
      <c r="J238" s="40"/>
      <c r="K238" s="44"/>
      <c r="L238" s="44"/>
      <c r="M238" s="44"/>
      <c r="N238" s="44"/>
      <c r="O238" s="40"/>
      <c r="P238" s="40"/>
      <c r="Q238" s="40"/>
      <c r="R238" s="6"/>
      <c r="S238" s="8"/>
    </row>
    <row r="239" spans="1:20" ht="11.25" outlineLevel="2" x14ac:dyDescent="0.2">
      <c r="A239" s="10"/>
      <c r="B239" s="95"/>
      <c r="C239" s="96">
        <v>57</v>
      </c>
      <c r="D239" s="97" t="s">
        <v>102</v>
      </c>
      <c r="E239" s="98" t="s">
        <v>335</v>
      </c>
      <c r="F239" s="99" t="s">
        <v>336</v>
      </c>
      <c r="G239" s="97" t="s">
        <v>154</v>
      </c>
      <c r="H239" s="100">
        <v>9.2880000000000003</v>
      </c>
      <c r="I239" s="101"/>
      <c r="J239" s="102">
        <f>H239*I239</f>
        <v>0</v>
      </c>
      <c r="K239" s="100"/>
      <c r="L239" s="100">
        <f>H239*K239</f>
        <v>0</v>
      </c>
      <c r="M239" s="100"/>
      <c r="N239" s="100">
        <f>H239*M239</f>
        <v>0</v>
      </c>
      <c r="O239" s="102">
        <v>21</v>
      </c>
      <c r="P239" s="102">
        <f>J239*(O239/100)</f>
        <v>0</v>
      </c>
      <c r="Q239" s="102">
        <f>J239+P239</f>
        <v>0</v>
      </c>
      <c r="R239" s="8"/>
      <c r="S239" s="8"/>
      <c r="T239" s="8"/>
    </row>
    <row r="240" spans="1:20" ht="11.25" outlineLevel="2" x14ac:dyDescent="0.2">
      <c r="A240" s="10"/>
      <c r="B240" s="95"/>
      <c r="C240" s="96">
        <v>58</v>
      </c>
      <c r="D240" s="97" t="s">
        <v>102</v>
      </c>
      <c r="E240" s="98" t="s">
        <v>337</v>
      </c>
      <c r="F240" s="99" t="s">
        <v>338</v>
      </c>
      <c r="G240" s="97" t="s">
        <v>122</v>
      </c>
      <c r="H240" s="100">
        <v>0.74256</v>
      </c>
      <c r="I240" s="101"/>
      <c r="J240" s="102">
        <f>H240*I240</f>
        <v>0</v>
      </c>
      <c r="K240" s="100">
        <v>1.05291</v>
      </c>
      <c r="L240" s="100">
        <f>H240*K240</f>
        <v>0.78184884960000001</v>
      </c>
      <c r="M240" s="100"/>
      <c r="N240" s="100">
        <f>H240*M240</f>
        <v>0</v>
      </c>
      <c r="O240" s="102">
        <v>21</v>
      </c>
      <c r="P240" s="102">
        <f>J240*(O240/100)</f>
        <v>0</v>
      </c>
      <c r="Q240" s="102">
        <f>J240+P240</f>
        <v>0</v>
      </c>
      <c r="R240" s="8"/>
      <c r="S240" s="8"/>
      <c r="T240" s="8"/>
    </row>
    <row r="241" spans="1:20" ht="9.75" outlineLevel="3" x14ac:dyDescent="0.2">
      <c r="A241" s="103"/>
      <c r="B241" s="104"/>
      <c r="C241" s="104"/>
      <c r="D241" s="105"/>
      <c r="E241" s="110" t="s">
        <v>16</v>
      </c>
      <c r="F241" s="106" t="s">
        <v>339</v>
      </c>
      <c r="G241" s="105"/>
      <c r="H241" s="107">
        <v>0.74256</v>
      </c>
      <c r="I241" s="108"/>
      <c r="J241" s="109"/>
      <c r="K241" s="107"/>
      <c r="L241" s="107"/>
      <c r="M241" s="107"/>
      <c r="N241" s="107"/>
      <c r="O241" s="109"/>
      <c r="P241" s="109"/>
      <c r="Q241" s="109"/>
      <c r="R241" s="6"/>
      <c r="S241" s="8"/>
    </row>
    <row r="242" spans="1:20" ht="7.5" customHeight="1" outlineLevel="3" x14ac:dyDescent="0.15">
      <c r="A242" s="8"/>
      <c r="B242" s="73"/>
      <c r="C242" s="72"/>
      <c r="D242" s="75"/>
      <c r="E242" s="38"/>
      <c r="F242" s="76"/>
      <c r="G242" s="75"/>
      <c r="H242" s="77"/>
      <c r="I242" s="79"/>
      <c r="J242" s="40"/>
      <c r="K242" s="44"/>
      <c r="L242" s="44"/>
      <c r="M242" s="44"/>
      <c r="N242" s="44"/>
      <c r="O242" s="40"/>
      <c r="P242" s="40"/>
      <c r="Q242" s="40"/>
      <c r="R242" s="6"/>
      <c r="S242" s="8"/>
    </row>
    <row r="243" spans="1:20" ht="11.25" outlineLevel="2" x14ac:dyDescent="0.2">
      <c r="A243" s="10"/>
      <c r="B243" s="95"/>
      <c r="C243" s="96">
        <v>59</v>
      </c>
      <c r="D243" s="97" t="s">
        <v>102</v>
      </c>
      <c r="E243" s="98" t="s">
        <v>340</v>
      </c>
      <c r="F243" s="99" t="s">
        <v>341</v>
      </c>
      <c r="G243" s="97" t="s">
        <v>154</v>
      </c>
      <c r="H243" s="100">
        <v>4.7600000000000007</v>
      </c>
      <c r="I243" s="101"/>
      <c r="J243" s="102">
        <f>H243*I243</f>
        <v>0</v>
      </c>
      <c r="K243" s="100">
        <v>6.6589999999999996E-2</v>
      </c>
      <c r="L243" s="100">
        <f>H243*K243</f>
        <v>0.31696840000000004</v>
      </c>
      <c r="M243" s="100"/>
      <c r="N243" s="100">
        <f>H243*M243</f>
        <v>0</v>
      </c>
      <c r="O243" s="102">
        <v>21</v>
      </c>
      <c r="P243" s="102">
        <f>J243*(O243/100)</f>
        <v>0</v>
      </c>
      <c r="Q243" s="102">
        <f>J243+P243</f>
        <v>0</v>
      </c>
      <c r="R243" s="8"/>
      <c r="S243" s="8"/>
      <c r="T243" s="8"/>
    </row>
    <row r="244" spans="1:20" ht="9.75" outlineLevel="3" x14ac:dyDescent="0.2">
      <c r="A244" s="103"/>
      <c r="B244" s="104"/>
      <c r="C244" s="104"/>
      <c r="D244" s="105"/>
      <c r="E244" s="110" t="s">
        <v>16</v>
      </c>
      <c r="F244" s="106" t="s">
        <v>342</v>
      </c>
      <c r="G244" s="105"/>
      <c r="H244" s="107">
        <v>4.7600000000000007</v>
      </c>
      <c r="I244" s="108"/>
      <c r="J244" s="109"/>
      <c r="K244" s="107"/>
      <c r="L244" s="107"/>
      <c r="M244" s="107"/>
      <c r="N244" s="107"/>
      <c r="O244" s="109"/>
      <c r="P244" s="109"/>
      <c r="Q244" s="109"/>
      <c r="R244" s="6"/>
      <c r="S244" s="8"/>
    </row>
    <row r="245" spans="1:20" ht="7.5" customHeight="1" outlineLevel="3" x14ac:dyDescent="0.15">
      <c r="A245" s="8"/>
      <c r="B245" s="73"/>
      <c r="C245" s="72"/>
      <c r="D245" s="75"/>
      <c r="E245" s="38"/>
      <c r="F245" s="76"/>
      <c r="G245" s="75"/>
      <c r="H245" s="77"/>
      <c r="I245" s="79"/>
      <c r="J245" s="40"/>
      <c r="K245" s="44"/>
      <c r="L245" s="44"/>
      <c r="M245" s="44"/>
      <c r="N245" s="44"/>
      <c r="O245" s="40"/>
      <c r="P245" s="40"/>
      <c r="Q245" s="40"/>
      <c r="R245" s="6"/>
      <c r="S245" s="8"/>
    </row>
    <row r="246" spans="1:20" ht="11.25" outlineLevel="2" x14ac:dyDescent="0.2">
      <c r="A246" s="10"/>
      <c r="B246" s="95"/>
      <c r="C246" s="96">
        <v>60</v>
      </c>
      <c r="D246" s="97" t="s">
        <v>102</v>
      </c>
      <c r="E246" s="98" t="s">
        <v>343</v>
      </c>
      <c r="F246" s="99" t="s">
        <v>344</v>
      </c>
      <c r="G246" s="97" t="s">
        <v>154</v>
      </c>
      <c r="H246" s="100">
        <v>4.76</v>
      </c>
      <c r="I246" s="101"/>
      <c r="J246" s="102">
        <f>H246*I246</f>
        <v>0</v>
      </c>
      <c r="K246" s="100"/>
      <c r="L246" s="100">
        <f>H246*K246</f>
        <v>0</v>
      </c>
      <c r="M246" s="100"/>
      <c r="N246" s="100">
        <f>H246*M246</f>
        <v>0</v>
      </c>
      <c r="O246" s="102">
        <v>21</v>
      </c>
      <c r="P246" s="102">
        <f>J246*(O246/100)</f>
        <v>0</v>
      </c>
      <c r="Q246" s="102">
        <f>J246+P246</f>
        <v>0</v>
      </c>
      <c r="R246" s="8"/>
      <c r="S246" s="8"/>
      <c r="T246" s="8"/>
    </row>
    <row r="247" spans="1:20" ht="11.25" outlineLevel="2" x14ac:dyDescent="0.2">
      <c r="A247" s="10"/>
      <c r="B247" s="95"/>
      <c r="C247" s="96">
        <v>61</v>
      </c>
      <c r="D247" s="97" t="s">
        <v>102</v>
      </c>
      <c r="E247" s="98" t="s">
        <v>345</v>
      </c>
      <c r="F247" s="99" t="s">
        <v>346</v>
      </c>
      <c r="G247" s="97" t="s">
        <v>105</v>
      </c>
      <c r="H247" s="100">
        <v>1.6335</v>
      </c>
      <c r="I247" s="101"/>
      <c r="J247" s="102">
        <f>H247*I247</f>
        <v>0</v>
      </c>
      <c r="K247" s="100">
        <v>2.5019499999999999</v>
      </c>
      <c r="L247" s="100">
        <f>H247*K247</f>
        <v>4.0869353249999998</v>
      </c>
      <c r="M247" s="100"/>
      <c r="N247" s="100">
        <f>H247*M247</f>
        <v>0</v>
      </c>
      <c r="O247" s="102">
        <v>21</v>
      </c>
      <c r="P247" s="102">
        <f>J247*(O247/100)</f>
        <v>0</v>
      </c>
      <c r="Q247" s="102">
        <f>J247+P247</f>
        <v>0</v>
      </c>
      <c r="R247" s="8"/>
      <c r="S247" s="8"/>
      <c r="T247" s="8"/>
    </row>
    <row r="248" spans="1:20" ht="9.75" outlineLevel="3" x14ac:dyDescent="0.2">
      <c r="A248" s="103"/>
      <c r="B248" s="104"/>
      <c r="C248" s="104"/>
      <c r="D248" s="105"/>
      <c r="E248" s="110" t="s">
        <v>16</v>
      </c>
      <c r="F248" s="106" t="s">
        <v>347</v>
      </c>
      <c r="G248" s="105"/>
      <c r="H248" s="107">
        <v>1.6335</v>
      </c>
      <c r="I248" s="108"/>
      <c r="J248" s="109"/>
      <c r="K248" s="107"/>
      <c r="L248" s="107"/>
      <c r="M248" s="107"/>
      <c r="N248" s="107"/>
      <c r="O248" s="109"/>
      <c r="P248" s="109"/>
      <c r="Q248" s="109"/>
      <c r="R248" s="6"/>
      <c r="S248" s="8"/>
    </row>
    <row r="249" spans="1:20" ht="7.5" customHeight="1" outlineLevel="3" x14ac:dyDescent="0.15">
      <c r="A249" s="8"/>
      <c r="B249" s="73"/>
      <c r="C249" s="72"/>
      <c r="D249" s="75"/>
      <c r="E249" s="38"/>
      <c r="F249" s="76"/>
      <c r="G249" s="75"/>
      <c r="H249" s="77"/>
      <c r="I249" s="79"/>
      <c r="J249" s="40"/>
      <c r="K249" s="44"/>
      <c r="L249" s="44"/>
      <c r="M249" s="44"/>
      <c r="N249" s="44"/>
      <c r="O249" s="40"/>
      <c r="P249" s="40"/>
      <c r="Q249" s="40"/>
      <c r="R249" s="6"/>
      <c r="S249" s="8"/>
    </row>
    <row r="250" spans="1:20" ht="11.25" outlineLevel="2" x14ac:dyDescent="0.2">
      <c r="A250" s="10"/>
      <c r="B250" s="95"/>
      <c r="C250" s="96">
        <v>62</v>
      </c>
      <c r="D250" s="97" t="s">
        <v>102</v>
      </c>
      <c r="E250" s="98" t="s">
        <v>348</v>
      </c>
      <c r="F250" s="99" t="s">
        <v>349</v>
      </c>
      <c r="G250" s="97" t="s">
        <v>122</v>
      </c>
      <c r="H250" s="100">
        <v>0.13067999999999999</v>
      </c>
      <c r="I250" s="101"/>
      <c r="J250" s="102">
        <f>H250*I250</f>
        <v>0</v>
      </c>
      <c r="K250" s="100">
        <v>1.0492699999999999</v>
      </c>
      <c r="L250" s="100">
        <f>H250*K250</f>
        <v>0.13711860359999997</v>
      </c>
      <c r="M250" s="100"/>
      <c r="N250" s="100">
        <f>H250*M250</f>
        <v>0</v>
      </c>
      <c r="O250" s="102">
        <v>21</v>
      </c>
      <c r="P250" s="102">
        <f>J250*(O250/100)</f>
        <v>0</v>
      </c>
      <c r="Q250" s="102">
        <f>J250+P250</f>
        <v>0</v>
      </c>
      <c r="R250" s="8"/>
      <c r="S250" s="8"/>
      <c r="T250" s="8"/>
    </row>
    <row r="251" spans="1:20" ht="9.75" outlineLevel="3" x14ac:dyDescent="0.2">
      <c r="A251" s="103"/>
      <c r="B251" s="104"/>
      <c r="C251" s="104"/>
      <c r="D251" s="105"/>
      <c r="E251" s="110" t="s">
        <v>16</v>
      </c>
      <c r="F251" s="106" t="s">
        <v>350</v>
      </c>
      <c r="G251" s="105"/>
      <c r="H251" s="107">
        <v>0.13067999999999999</v>
      </c>
      <c r="I251" s="108"/>
      <c r="J251" s="109"/>
      <c r="K251" s="107"/>
      <c r="L251" s="107"/>
      <c r="M251" s="107"/>
      <c r="N251" s="107"/>
      <c r="O251" s="109"/>
      <c r="P251" s="109"/>
      <c r="Q251" s="109"/>
      <c r="R251" s="6"/>
      <c r="S251" s="8"/>
    </row>
    <row r="252" spans="1:20" ht="7.5" customHeight="1" outlineLevel="3" x14ac:dyDescent="0.15">
      <c r="A252" s="8"/>
      <c r="B252" s="73"/>
      <c r="C252" s="72"/>
      <c r="D252" s="75"/>
      <c r="E252" s="38"/>
      <c r="F252" s="76"/>
      <c r="G252" s="75"/>
      <c r="H252" s="77"/>
      <c r="I252" s="79"/>
      <c r="J252" s="40"/>
      <c r="K252" s="44"/>
      <c r="L252" s="44"/>
      <c r="M252" s="44"/>
      <c r="N252" s="44"/>
      <c r="O252" s="40"/>
      <c r="P252" s="40"/>
      <c r="Q252" s="40"/>
      <c r="R252" s="6"/>
      <c r="S252" s="8"/>
    </row>
    <row r="253" spans="1:20" ht="11.25" outlineLevel="2" x14ac:dyDescent="0.2">
      <c r="A253" s="10"/>
      <c r="B253" s="95"/>
      <c r="C253" s="96">
        <v>63</v>
      </c>
      <c r="D253" s="97" t="s">
        <v>102</v>
      </c>
      <c r="E253" s="98" t="s">
        <v>351</v>
      </c>
      <c r="F253" s="99" t="s">
        <v>352</v>
      </c>
      <c r="G253" s="97" t="s">
        <v>154</v>
      </c>
      <c r="H253" s="100">
        <v>1.9800000000000002</v>
      </c>
      <c r="I253" s="101"/>
      <c r="J253" s="102">
        <f>H253*I253</f>
        <v>0</v>
      </c>
      <c r="K253" s="100">
        <v>1.052E-2</v>
      </c>
      <c r="L253" s="100">
        <f>H253*K253</f>
        <v>2.08296E-2</v>
      </c>
      <c r="M253" s="100"/>
      <c r="N253" s="100">
        <f>H253*M253</f>
        <v>0</v>
      </c>
      <c r="O253" s="102">
        <v>21</v>
      </c>
      <c r="P253" s="102">
        <f>J253*(O253/100)</f>
        <v>0</v>
      </c>
      <c r="Q253" s="102">
        <f>J253+P253</f>
        <v>0</v>
      </c>
      <c r="R253" s="8"/>
      <c r="S253" s="8"/>
      <c r="T253" s="8"/>
    </row>
    <row r="254" spans="1:20" ht="9.75" outlineLevel="3" x14ac:dyDescent="0.2">
      <c r="A254" s="103"/>
      <c r="B254" s="104"/>
      <c r="C254" s="104"/>
      <c r="D254" s="105"/>
      <c r="E254" s="110" t="s">
        <v>16</v>
      </c>
      <c r="F254" s="106" t="s">
        <v>353</v>
      </c>
      <c r="G254" s="105"/>
      <c r="H254" s="107">
        <v>1.9800000000000002</v>
      </c>
      <c r="I254" s="108"/>
      <c r="J254" s="109"/>
      <c r="K254" s="107"/>
      <c r="L254" s="107"/>
      <c r="M254" s="107"/>
      <c r="N254" s="107"/>
      <c r="O254" s="109"/>
      <c r="P254" s="109"/>
      <c r="Q254" s="109"/>
      <c r="R254" s="6"/>
      <c r="S254" s="8"/>
    </row>
    <row r="255" spans="1:20" ht="7.5" customHeight="1" outlineLevel="3" x14ac:dyDescent="0.15">
      <c r="A255" s="8"/>
      <c r="B255" s="73"/>
      <c r="C255" s="72"/>
      <c r="D255" s="75"/>
      <c r="E255" s="38"/>
      <c r="F255" s="76"/>
      <c r="G255" s="75"/>
      <c r="H255" s="77"/>
      <c r="I255" s="79"/>
      <c r="J255" s="40"/>
      <c r="K255" s="44"/>
      <c r="L255" s="44"/>
      <c r="M255" s="44"/>
      <c r="N255" s="44"/>
      <c r="O255" s="40"/>
      <c r="P255" s="40"/>
      <c r="Q255" s="40"/>
      <c r="R255" s="6"/>
      <c r="S255" s="8"/>
    </row>
    <row r="256" spans="1:20" ht="11.25" outlineLevel="2" x14ac:dyDescent="0.2">
      <c r="A256" s="10"/>
      <c r="B256" s="95"/>
      <c r="C256" s="96">
        <v>64</v>
      </c>
      <c r="D256" s="97" t="s">
        <v>102</v>
      </c>
      <c r="E256" s="98" t="s">
        <v>354</v>
      </c>
      <c r="F256" s="99" t="s">
        <v>355</v>
      </c>
      <c r="G256" s="97" t="s">
        <v>154</v>
      </c>
      <c r="H256" s="100">
        <v>1.98</v>
      </c>
      <c r="I256" s="101"/>
      <c r="J256" s="102">
        <f>H256*I256</f>
        <v>0</v>
      </c>
      <c r="K256" s="100"/>
      <c r="L256" s="100">
        <f>H256*K256</f>
        <v>0</v>
      </c>
      <c r="M256" s="100"/>
      <c r="N256" s="100">
        <f>H256*M256</f>
        <v>0</v>
      </c>
      <c r="O256" s="102">
        <v>21</v>
      </c>
      <c r="P256" s="102">
        <f>J256*(O256/100)</f>
        <v>0</v>
      </c>
      <c r="Q256" s="102">
        <f>J256+P256</f>
        <v>0</v>
      </c>
      <c r="R256" s="8"/>
      <c r="S256" s="8"/>
      <c r="T256" s="8"/>
    </row>
    <row r="257" spans="1:20" ht="11.25" outlineLevel="2" x14ac:dyDescent="0.2">
      <c r="A257" s="10"/>
      <c r="B257" s="95"/>
      <c r="C257" s="96">
        <v>65</v>
      </c>
      <c r="D257" s="97" t="s">
        <v>102</v>
      </c>
      <c r="E257" s="98" t="s">
        <v>356</v>
      </c>
      <c r="F257" s="99" t="s">
        <v>357</v>
      </c>
      <c r="G257" s="97" t="s">
        <v>219</v>
      </c>
      <c r="H257" s="100">
        <v>4.9499999999999993</v>
      </c>
      <c r="I257" s="101"/>
      <c r="J257" s="102">
        <f>H257*I257</f>
        <v>0</v>
      </c>
      <c r="K257" s="100">
        <v>0.11046</v>
      </c>
      <c r="L257" s="100">
        <f>H257*K257</f>
        <v>0.54677699999999996</v>
      </c>
      <c r="M257" s="100"/>
      <c r="N257" s="100">
        <f>H257*M257</f>
        <v>0</v>
      </c>
      <c r="O257" s="102">
        <v>21</v>
      </c>
      <c r="P257" s="102">
        <f>J257*(O257/100)</f>
        <v>0</v>
      </c>
      <c r="Q257" s="102">
        <f>J257+P257</f>
        <v>0</v>
      </c>
      <c r="R257" s="8"/>
      <c r="S257" s="8"/>
      <c r="T257" s="8"/>
    </row>
    <row r="258" spans="1:20" ht="9.75" outlineLevel="3" x14ac:dyDescent="0.2">
      <c r="A258" s="103"/>
      <c r="B258" s="104"/>
      <c r="C258" s="104"/>
      <c r="D258" s="105"/>
      <c r="E258" s="110" t="s">
        <v>16</v>
      </c>
      <c r="F258" s="106" t="s">
        <v>358</v>
      </c>
      <c r="G258" s="105"/>
      <c r="H258" s="107">
        <v>4.9499999999999993</v>
      </c>
      <c r="I258" s="108"/>
      <c r="J258" s="109"/>
      <c r="K258" s="107"/>
      <c r="L258" s="107"/>
      <c r="M258" s="107"/>
      <c r="N258" s="107"/>
      <c r="O258" s="109"/>
      <c r="P258" s="109"/>
      <c r="Q258" s="109"/>
      <c r="R258" s="6"/>
      <c r="S258" s="8"/>
    </row>
    <row r="259" spans="1:20" ht="7.5" customHeight="1" outlineLevel="3" x14ac:dyDescent="0.15">
      <c r="A259" s="8"/>
      <c r="B259" s="73"/>
      <c r="C259" s="72"/>
      <c r="D259" s="75"/>
      <c r="E259" s="38"/>
      <c r="F259" s="76"/>
      <c r="G259" s="75"/>
      <c r="H259" s="77"/>
      <c r="I259" s="79"/>
      <c r="J259" s="40"/>
      <c r="K259" s="44"/>
      <c r="L259" s="44"/>
      <c r="M259" s="44"/>
      <c r="N259" s="44"/>
      <c r="O259" s="40"/>
      <c r="P259" s="40"/>
      <c r="Q259" s="40"/>
      <c r="R259" s="6"/>
      <c r="S259" s="8"/>
    </row>
    <row r="260" spans="1:20" ht="11.25" outlineLevel="2" x14ac:dyDescent="0.2">
      <c r="A260" s="10"/>
      <c r="B260" s="95"/>
      <c r="C260" s="96">
        <v>66</v>
      </c>
      <c r="D260" s="97" t="s">
        <v>102</v>
      </c>
      <c r="E260" s="98" t="s">
        <v>359</v>
      </c>
      <c r="F260" s="99" t="s">
        <v>360</v>
      </c>
      <c r="G260" s="97" t="s">
        <v>154</v>
      </c>
      <c r="H260" s="100">
        <v>0.81674999999999998</v>
      </c>
      <c r="I260" s="101"/>
      <c r="J260" s="102">
        <f>H260*I260</f>
        <v>0</v>
      </c>
      <c r="K260" s="100">
        <v>7.92E-3</v>
      </c>
      <c r="L260" s="100">
        <f>H260*K260</f>
        <v>6.4686599999999993E-3</v>
      </c>
      <c r="M260" s="100"/>
      <c r="N260" s="100">
        <f>H260*M260</f>
        <v>0</v>
      </c>
      <c r="O260" s="102">
        <v>21</v>
      </c>
      <c r="P260" s="102">
        <f>J260*(O260/100)</f>
        <v>0</v>
      </c>
      <c r="Q260" s="102">
        <f>J260+P260</f>
        <v>0</v>
      </c>
      <c r="R260" s="8"/>
      <c r="S260" s="8"/>
      <c r="T260" s="8"/>
    </row>
    <row r="261" spans="1:20" ht="9.75" outlineLevel="3" x14ac:dyDescent="0.2">
      <c r="A261" s="103"/>
      <c r="B261" s="104"/>
      <c r="C261" s="104"/>
      <c r="D261" s="105"/>
      <c r="E261" s="110" t="s">
        <v>16</v>
      </c>
      <c r="F261" s="106" t="s">
        <v>361</v>
      </c>
      <c r="G261" s="105"/>
      <c r="H261" s="107">
        <v>0.81674999999999998</v>
      </c>
      <c r="I261" s="108"/>
      <c r="J261" s="109"/>
      <c r="K261" s="107"/>
      <c r="L261" s="107"/>
      <c r="M261" s="107"/>
      <c r="N261" s="107"/>
      <c r="O261" s="109"/>
      <c r="P261" s="109"/>
      <c r="Q261" s="109"/>
      <c r="R261" s="6"/>
      <c r="S261" s="8"/>
    </row>
    <row r="262" spans="1:20" ht="7.5" customHeight="1" outlineLevel="3" x14ac:dyDescent="0.15">
      <c r="A262" s="8"/>
      <c r="B262" s="73"/>
      <c r="C262" s="72"/>
      <c r="D262" s="75"/>
      <c r="E262" s="38"/>
      <c r="F262" s="76"/>
      <c r="G262" s="75"/>
      <c r="H262" s="77"/>
      <c r="I262" s="79"/>
      <c r="J262" s="40"/>
      <c r="K262" s="44"/>
      <c r="L262" s="44"/>
      <c r="M262" s="44"/>
      <c r="N262" s="44"/>
      <c r="O262" s="40"/>
      <c r="P262" s="40"/>
      <c r="Q262" s="40"/>
      <c r="R262" s="6"/>
      <c r="S262" s="8"/>
    </row>
    <row r="263" spans="1:20" ht="11.25" outlineLevel="2" x14ac:dyDescent="0.2">
      <c r="A263" s="10"/>
      <c r="B263" s="95"/>
      <c r="C263" s="96">
        <v>67</v>
      </c>
      <c r="D263" s="97" t="s">
        <v>102</v>
      </c>
      <c r="E263" s="98" t="s">
        <v>362</v>
      </c>
      <c r="F263" s="99" t="s">
        <v>363</v>
      </c>
      <c r="G263" s="97" t="s">
        <v>154</v>
      </c>
      <c r="H263" s="100">
        <v>0.81699999999999995</v>
      </c>
      <c r="I263" s="101"/>
      <c r="J263" s="102">
        <f>H263*I263</f>
        <v>0</v>
      </c>
      <c r="K263" s="100"/>
      <c r="L263" s="100">
        <f>H263*K263</f>
        <v>0</v>
      </c>
      <c r="M263" s="100"/>
      <c r="N263" s="100">
        <f>H263*M263</f>
        <v>0</v>
      </c>
      <c r="O263" s="102">
        <v>21</v>
      </c>
      <c r="P263" s="102">
        <f>J263*(O263/100)</f>
        <v>0</v>
      </c>
      <c r="Q263" s="102">
        <f>J263+P263</f>
        <v>0</v>
      </c>
      <c r="R263" s="8"/>
      <c r="S263" s="8"/>
      <c r="T263" s="8"/>
    </row>
    <row r="264" spans="1:20" ht="22.5" outlineLevel="2" x14ac:dyDescent="0.2">
      <c r="A264" s="10"/>
      <c r="B264" s="95"/>
      <c r="C264" s="96">
        <v>68</v>
      </c>
      <c r="D264" s="97" t="s">
        <v>102</v>
      </c>
      <c r="E264" s="98" t="s">
        <v>364</v>
      </c>
      <c r="F264" s="99" t="s">
        <v>365</v>
      </c>
      <c r="G264" s="97" t="s">
        <v>227</v>
      </c>
      <c r="H264" s="100">
        <v>1</v>
      </c>
      <c r="I264" s="101"/>
      <c r="J264" s="102">
        <f>H264*I264</f>
        <v>0</v>
      </c>
      <c r="K264" s="100">
        <v>2.3010999999999999</v>
      </c>
      <c r="L264" s="100">
        <f>H264*K264</f>
        <v>2.3010999999999999</v>
      </c>
      <c r="M264" s="100"/>
      <c r="N264" s="100">
        <f>H264*M264</f>
        <v>0</v>
      </c>
      <c r="O264" s="102">
        <v>21</v>
      </c>
      <c r="P264" s="102">
        <f>J264*(O264/100)</f>
        <v>0</v>
      </c>
      <c r="Q264" s="102">
        <f>J264+P264</f>
        <v>0</v>
      </c>
      <c r="R264" s="8"/>
      <c r="S264" s="8"/>
      <c r="T264" s="8"/>
    </row>
    <row r="265" spans="1:20" outlineLevel="2" x14ac:dyDescent="0.15">
      <c r="B265" s="6"/>
      <c r="C265" s="6"/>
      <c r="D265" s="6"/>
      <c r="E265" s="6"/>
      <c r="F265" s="6"/>
      <c r="G265" s="6"/>
      <c r="H265" s="6"/>
      <c r="I265" s="8"/>
      <c r="J265" s="8"/>
      <c r="K265" s="6"/>
      <c r="L265" s="6"/>
      <c r="M265" s="6"/>
      <c r="N265" s="6"/>
      <c r="O265" s="6"/>
      <c r="P265" s="8"/>
      <c r="Q265" s="8"/>
    </row>
    <row r="266" spans="1:20" ht="12" outlineLevel="1" x14ac:dyDescent="0.2">
      <c r="A266" s="66" t="s">
        <v>45</v>
      </c>
      <c r="B266" s="88">
        <v>2</v>
      </c>
      <c r="C266" s="89"/>
      <c r="D266" s="90" t="s">
        <v>101</v>
      </c>
      <c r="E266" s="90"/>
      <c r="F266" s="91" t="s">
        <v>46</v>
      </c>
      <c r="G266" s="90"/>
      <c r="H266" s="92"/>
      <c r="I266" s="93"/>
      <c r="J266" s="68">
        <f>SUBTOTAL(9,J267:J327)</f>
        <v>0</v>
      </c>
      <c r="K266" s="92"/>
      <c r="L266" s="69">
        <f>SUBTOTAL(9,L267:L327)</f>
        <v>69.144794349999984</v>
      </c>
      <c r="M266" s="92"/>
      <c r="N266" s="69">
        <f>SUBTOTAL(9,N267:N327)</f>
        <v>0</v>
      </c>
      <c r="O266" s="94"/>
      <c r="P266" s="68">
        <f>SUBTOTAL(9,P267:P327)</f>
        <v>0</v>
      </c>
      <c r="Q266" s="68">
        <f>SUBTOTAL(9,Q267:Q327)</f>
        <v>0</v>
      </c>
      <c r="R266" s="6"/>
      <c r="S266" s="8"/>
      <c r="T266" s="8"/>
    </row>
    <row r="267" spans="1:20" ht="11.25" outlineLevel="2" x14ac:dyDescent="0.2">
      <c r="A267" s="10"/>
      <c r="B267" s="95"/>
      <c r="C267" s="96">
        <v>69</v>
      </c>
      <c r="D267" s="97" t="s">
        <v>102</v>
      </c>
      <c r="E267" s="98" t="s">
        <v>366</v>
      </c>
      <c r="F267" s="99" t="s">
        <v>367</v>
      </c>
      <c r="G267" s="97" t="s">
        <v>154</v>
      </c>
      <c r="H267" s="100">
        <v>23.295000000000002</v>
      </c>
      <c r="I267" s="101"/>
      <c r="J267" s="102">
        <f>H267*I267</f>
        <v>0</v>
      </c>
      <c r="K267" s="100"/>
      <c r="L267" s="100">
        <f>H267*K267</f>
        <v>0</v>
      </c>
      <c r="M267" s="100"/>
      <c r="N267" s="100">
        <f>H267*M267</f>
        <v>0</v>
      </c>
      <c r="O267" s="102">
        <v>21</v>
      </c>
      <c r="P267" s="102">
        <f>J267*(O267/100)</f>
        <v>0</v>
      </c>
      <c r="Q267" s="102">
        <f>J267+P267</f>
        <v>0</v>
      </c>
      <c r="R267" s="8"/>
      <c r="S267" s="8"/>
      <c r="T267" s="8"/>
    </row>
    <row r="268" spans="1:20" ht="9.75" outlineLevel="3" x14ac:dyDescent="0.2">
      <c r="A268" s="103"/>
      <c r="B268" s="104"/>
      <c r="C268" s="104"/>
      <c r="D268" s="105"/>
      <c r="E268" s="110" t="s">
        <v>16</v>
      </c>
      <c r="F268" s="106" t="s">
        <v>368</v>
      </c>
      <c r="G268" s="105"/>
      <c r="H268" s="107">
        <v>23.295000000000002</v>
      </c>
      <c r="I268" s="108"/>
      <c r="J268" s="109"/>
      <c r="K268" s="107"/>
      <c r="L268" s="107"/>
      <c r="M268" s="107"/>
      <c r="N268" s="107"/>
      <c r="O268" s="109"/>
      <c r="P268" s="109"/>
      <c r="Q268" s="109"/>
      <c r="R268" s="6"/>
      <c r="S268" s="8"/>
    </row>
    <row r="269" spans="1:20" ht="7.5" customHeight="1" outlineLevel="3" x14ac:dyDescent="0.15">
      <c r="A269" s="8"/>
      <c r="B269" s="73"/>
      <c r="C269" s="72"/>
      <c r="D269" s="75"/>
      <c r="E269" s="38"/>
      <c r="F269" s="76"/>
      <c r="G269" s="75"/>
      <c r="H269" s="77"/>
      <c r="I269" s="79"/>
      <c r="J269" s="40"/>
      <c r="K269" s="44"/>
      <c r="L269" s="44"/>
      <c r="M269" s="44"/>
      <c r="N269" s="44"/>
      <c r="O269" s="40"/>
      <c r="P269" s="40"/>
      <c r="Q269" s="40"/>
      <c r="R269" s="6"/>
      <c r="S269" s="8"/>
    </row>
    <row r="270" spans="1:20" ht="11.25" outlineLevel="2" x14ac:dyDescent="0.2">
      <c r="A270" s="10"/>
      <c r="B270" s="95"/>
      <c r="C270" s="96">
        <v>70</v>
      </c>
      <c r="D270" s="97" t="s">
        <v>102</v>
      </c>
      <c r="E270" s="98" t="s">
        <v>369</v>
      </c>
      <c r="F270" s="99" t="s">
        <v>370</v>
      </c>
      <c r="G270" s="97" t="s">
        <v>154</v>
      </c>
      <c r="H270" s="100">
        <v>129.9</v>
      </c>
      <c r="I270" s="101"/>
      <c r="J270" s="102">
        <f>H270*I270</f>
        <v>0</v>
      </c>
      <c r="K270" s="100"/>
      <c r="L270" s="100">
        <f>H270*K270</f>
        <v>0</v>
      </c>
      <c r="M270" s="100"/>
      <c r="N270" s="100">
        <f>H270*M270</f>
        <v>0</v>
      </c>
      <c r="O270" s="102">
        <v>21</v>
      </c>
      <c r="P270" s="102">
        <f>J270*(O270/100)</f>
        <v>0</v>
      </c>
      <c r="Q270" s="102">
        <f>J270+P270</f>
        <v>0</v>
      </c>
      <c r="R270" s="8"/>
      <c r="S270" s="8"/>
      <c r="T270" s="8"/>
    </row>
    <row r="271" spans="1:20" ht="9.75" outlineLevel="3" x14ac:dyDescent="0.2">
      <c r="A271" s="103"/>
      <c r="B271" s="104"/>
      <c r="C271" s="104"/>
      <c r="D271" s="105"/>
      <c r="E271" s="110" t="s">
        <v>16</v>
      </c>
      <c r="F271" s="106" t="s">
        <v>371</v>
      </c>
      <c r="G271" s="105"/>
      <c r="H271" s="107">
        <v>97.9</v>
      </c>
      <c r="I271" s="108"/>
      <c r="J271" s="109"/>
      <c r="K271" s="107"/>
      <c r="L271" s="107"/>
      <c r="M271" s="107"/>
      <c r="N271" s="107"/>
      <c r="O271" s="109"/>
      <c r="P271" s="109"/>
      <c r="Q271" s="109"/>
      <c r="R271" s="6"/>
      <c r="S271" s="8"/>
    </row>
    <row r="272" spans="1:20" ht="9.75" outlineLevel="3" x14ac:dyDescent="0.2">
      <c r="A272" s="103"/>
      <c r="B272" s="104"/>
      <c r="C272" s="104"/>
      <c r="D272" s="105"/>
      <c r="E272" s="110"/>
      <c r="F272" s="106" t="s">
        <v>372</v>
      </c>
      <c r="G272" s="105"/>
      <c r="H272" s="107">
        <v>32</v>
      </c>
      <c r="I272" s="108"/>
      <c r="J272" s="109"/>
      <c r="K272" s="107"/>
      <c r="L272" s="107"/>
      <c r="M272" s="107"/>
      <c r="N272" s="107"/>
      <c r="O272" s="109"/>
      <c r="P272" s="109"/>
      <c r="Q272" s="109"/>
      <c r="R272" s="6"/>
      <c r="S272" s="8"/>
    </row>
    <row r="273" spans="1:20" ht="7.5" customHeight="1" outlineLevel="3" x14ac:dyDescent="0.15">
      <c r="A273" s="8"/>
      <c r="B273" s="73"/>
      <c r="C273" s="72"/>
      <c r="D273" s="75"/>
      <c r="E273" s="38"/>
      <c r="F273" s="76"/>
      <c r="G273" s="75"/>
      <c r="H273" s="77"/>
      <c r="I273" s="79"/>
      <c r="J273" s="40"/>
      <c r="K273" s="44"/>
      <c r="L273" s="44"/>
      <c r="M273" s="44"/>
      <c r="N273" s="44"/>
      <c r="O273" s="40"/>
      <c r="P273" s="40"/>
      <c r="Q273" s="40"/>
      <c r="R273" s="6"/>
      <c r="S273" s="8"/>
    </row>
    <row r="274" spans="1:20" ht="11.25" outlineLevel="2" x14ac:dyDescent="0.2">
      <c r="A274" s="10"/>
      <c r="B274" s="95"/>
      <c r="C274" s="96">
        <v>71</v>
      </c>
      <c r="D274" s="97" t="s">
        <v>102</v>
      </c>
      <c r="E274" s="98" t="s">
        <v>373</v>
      </c>
      <c r="F274" s="99" t="s">
        <v>374</v>
      </c>
      <c r="G274" s="97" t="s">
        <v>154</v>
      </c>
      <c r="H274" s="100">
        <v>129.9</v>
      </c>
      <c r="I274" s="101"/>
      <c r="J274" s="102">
        <f>H274*I274</f>
        <v>0</v>
      </c>
      <c r="K274" s="100"/>
      <c r="L274" s="100">
        <f>H274*K274</f>
        <v>0</v>
      </c>
      <c r="M274" s="100"/>
      <c r="N274" s="100">
        <f>H274*M274</f>
        <v>0</v>
      </c>
      <c r="O274" s="102">
        <v>21</v>
      </c>
      <c r="P274" s="102">
        <f>J274*(O274/100)</f>
        <v>0</v>
      </c>
      <c r="Q274" s="102">
        <f>J274+P274</f>
        <v>0</v>
      </c>
      <c r="R274" s="8"/>
      <c r="S274" s="8"/>
      <c r="T274" s="8"/>
    </row>
    <row r="275" spans="1:20" ht="11.25" outlineLevel="2" x14ac:dyDescent="0.2">
      <c r="A275" s="10"/>
      <c r="B275" s="95"/>
      <c r="C275" s="96">
        <v>72</v>
      </c>
      <c r="D275" s="97" t="s">
        <v>102</v>
      </c>
      <c r="E275" s="98" t="s">
        <v>375</v>
      </c>
      <c r="F275" s="99" t="s">
        <v>376</v>
      </c>
      <c r="G275" s="97" t="s">
        <v>154</v>
      </c>
      <c r="H275" s="100">
        <v>23.295000000000002</v>
      </c>
      <c r="I275" s="101"/>
      <c r="J275" s="102">
        <f>H275*I275</f>
        <v>0</v>
      </c>
      <c r="K275" s="100">
        <v>8.9219999999999994E-2</v>
      </c>
      <c r="L275" s="100">
        <f>H275*K275</f>
        <v>2.0783798999999998</v>
      </c>
      <c r="M275" s="100"/>
      <c r="N275" s="100">
        <f>H275*M275</f>
        <v>0</v>
      </c>
      <c r="O275" s="102">
        <v>21</v>
      </c>
      <c r="P275" s="102">
        <f>J275*(O275/100)</f>
        <v>0</v>
      </c>
      <c r="Q275" s="102">
        <f>J275+P275</f>
        <v>0</v>
      </c>
      <c r="R275" s="8"/>
      <c r="S275" s="8"/>
      <c r="T275" s="8"/>
    </row>
    <row r="276" spans="1:20" ht="11.25" outlineLevel="2" x14ac:dyDescent="0.2">
      <c r="A276" s="10"/>
      <c r="B276" s="95"/>
      <c r="C276" s="96">
        <v>73</v>
      </c>
      <c r="D276" s="97" t="s">
        <v>102</v>
      </c>
      <c r="E276" s="98" t="s">
        <v>377</v>
      </c>
      <c r="F276" s="99" t="s">
        <v>378</v>
      </c>
      <c r="G276" s="97" t="s">
        <v>154</v>
      </c>
      <c r="H276" s="100">
        <v>97.9</v>
      </c>
      <c r="I276" s="101"/>
      <c r="J276" s="102">
        <f>H276*I276</f>
        <v>0</v>
      </c>
      <c r="K276" s="100">
        <v>0.11162</v>
      </c>
      <c r="L276" s="100">
        <f>H276*K276</f>
        <v>10.927598</v>
      </c>
      <c r="M276" s="100"/>
      <c r="N276" s="100">
        <f>H276*M276</f>
        <v>0</v>
      </c>
      <c r="O276" s="102">
        <v>21</v>
      </c>
      <c r="P276" s="102">
        <f>J276*(O276/100)</f>
        <v>0</v>
      </c>
      <c r="Q276" s="102">
        <f>J276+P276</f>
        <v>0</v>
      </c>
      <c r="R276" s="8"/>
      <c r="S276" s="8"/>
      <c r="T276" s="8"/>
    </row>
    <row r="277" spans="1:20" ht="9.75" outlineLevel="3" x14ac:dyDescent="0.2">
      <c r="A277" s="103"/>
      <c r="B277" s="104"/>
      <c r="C277" s="104"/>
      <c r="D277" s="105"/>
      <c r="E277" s="110" t="s">
        <v>16</v>
      </c>
      <c r="F277" s="106" t="s">
        <v>371</v>
      </c>
      <c r="G277" s="105"/>
      <c r="H277" s="107">
        <v>97.9</v>
      </c>
      <c r="I277" s="108"/>
      <c r="J277" s="109"/>
      <c r="K277" s="107"/>
      <c r="L277" s="107"/>
      <c r="M277" s="107"/>
      <c r="N277" s="107"/>
      <c r="O277" s="109"/>
      <c r="P277" s="109"/>
      <c r="Q277" s="109"/>
      <c r="R277" s="6"/>
      <c r="S277" s="8"/>
    </row>
    <row r="278" spans="1:20" ht="7.5" customHeight="1" outlineLevel="3" x14ac:dyDescent="0.15">
      <c r="A278" s="8"/>
      <c r="B278" s="73"/>
      <c r="C278" s="72"/>
      <c r="D278" s="75"/>
      <c r="E278" s="38"/>
      <c r="F278" s="76"/>
      <c r="G278" s="75"/>
      <c r="H278" s="77"/>
      <c r="I278" s="79"/>
      <c r="J278" s="40"/>
      <c r="K278" s="44"/>
      <c r="L278" s="44"/>
      <c r="M278" s="44"/>
      <c r="N278" s="44"/>
      <c r="O278" s="40"/>
      <c r="P278" s="40"/>
      <c r="Q278" s="40"/>
      <c r="R278" s="6"/>
      <c r="S278" s="8"/>
    </row>
    <row r="279" spans="1:20" ht="22.5" outlineLevel="2" x14ac:dyDescent="0.2">
      <c r="A279" s="10"/>
      <c r="B279" s="95"/>
      <c r="C279" s="96">
        <v>74</v>
      </c>
      <c r="D279" s="97" t="s">
        <v>102</v>
      </c>
      <c r="E279" s="98" t="s">
        <v>379</v>
      </c>
      <c r="F279" s="99" t="s">
        <v>380</v>
      </c>
      <c r="G279" s="97" t="s">
        <v>154</v>
      </c>
      <c r="H279" s="100">
        <v>32</v>
      </c>
      <c r="I279" s="101"/>
      <c r="J279" s="102">
        <f>H279*I279</f>
        <v>0</v>
      </c>
      <c r="K279" s="100">
        <v>9.8000000000000004E-2</v>
      </c>
      <c r="L279" s="100">
        <f>H279*K279</f>
        <v>3.1360000000000001</v>
      </c>
      <c r="M279" s="100"/>
      <c r="N279" s="100">
        <f>H279*M279</f>
        <v>0</v>
      </c>
      <c r="O279" s="102">
        <v>21</v>
      </c>
      <c r="P279" s="102">
        <f>J279*(O279/100)</f>
        <v>0</v>
      </c>
      <c r="Q279" s="102">
        <f>J279+P279</f>
        <v>0</v>
      </c>
      <c r="R279" s="8"/>
      <c r="S279" s="8"/>
      <c r="T279" s="8"/>
    </row>
    <row r="280" spans="1:20" ht="9.75" outlineLevel="3" x14ac:dyDescent="0.2">
      <c r="A280" s="103"/>
      <c r="B280" s="104"/>
      <c r="C280" s="104"/>
      <c r="D280" s="105"/>
      <c r="E280" s="110" t="s">
        <v>16</v>
      </c>
      <c r="F280" s="106" t="s">
        <v>372</v>
      </c>
      <c r="G280" s="105"/>
      <c r="H280" s="107">
        <v>32</v>
      </c>
      <c r="I280" s="108"/>
      <c r="J280" s="109"/>
      <c r="K280" s="107"/>
      <c r="L280" s="107"/>
      <c r="M280" s="107"/>
      <c r="N280" s="107"/>
      <c r="O280" s="109"/>
      <c r="P280" s="109"/>
      <c r="Q280" s="109"/>
      <c r="R280" s="6"/>
      <c r="S280" s="8"/>
    </row>
    <row r="281" spans="1:20" ht="7.5" customHeight="1" outlineLevel="3" x14ac:dyDescent="0.15">
      <c r="A281" s="8"/>
      <c r="B281" s="73"/>
      <c r="C281" s="72"/>
      <c r="D281" s="75"/>
      <c r="E281" s="38"/>
      <c r="F281" s="76"/>
      <c r="G281" s="75"/>
      <c r="H281" s="77"/>
      <c r="I281" s="79"/>
      <c r="J281" s="40"/>
      <c r="K281" s="44"/>
      <c r="L281" s="44"/>
      <c r="M281" s="44"/>
      <c r="N281" s="44"/>
      <c r="O281" s="40"/>
      <c r="P281" s="40"/>
      <c r="Q281" s="40"/>
      <c r="R281" s="6"/>
      <c r="S281" s="8"/>
    </row>
    <row r="282" spans="1:20" ht="11.25" outlineLevel="2" x14ac:dyDescent="0.2">
      <c r="A282" s="10"/>
      <c r="B282" s="95"/>
      <c r="C282" s="96">
        <v>75</v>
      </c>
      <c r="D282" s="97" t="s">
        <v>102</v>
      </c>
      <c r="E282" s="98" t="s">
        <v>381</v>
      </c>
      <c r="F282" s="99" t="s">
        <v>382</v>
      </c>
      <c r="G282" s="97" t="s">
        <v>219</v>
      </c>
      <c r="H282" s="100">
        <v>40</v>
      </c>
      <c r="I282" s="101"/>
      <c r="J282" s="102">
        <f>H282*I282</f>
        <v>0</v>
      </c>
      <c r="K282" s="100">
        <v>1.0000000000000001E-5</v>
      </c>
      <c r="L282" s="100">
        <f>H282*K282</f>
        <v>4.0000000000000002E-4</v>
      </c>
      <c r="M282" s="100"/>
      <c r="N282" s="100">
        <f>H282*M282</f>
        <v>0</v>
      </c>
      <c r="O282" s="102">
        <v>21</v>
      </c>
      <c r="P282" s="102">
        <f>J282*(O282/100)</f>
        <v>0</v>
      </c>
      <c r="Q282" s="102">
        <f>J282+P282</f>
        <v>0</v>
      </c>
      <c r="R282" s="8"/>
      <c r="S282" s="8"/>
      <c r="T282" s="8"/>
    </row>
    <row r="283" spans="1:20" ht="9.75" outlineLevel="3" x14ac:dyDescent="0.2">
      <c r="A283" s="103"/>
      <c r="B283" s="104"/>
      <c r="C283" s="104"/>
      <c r="D283" s="105"/>
      <c r="E283" s="110" t="s">
        <v>16</v>
      </c>
      <c r="F283" s="106" t="s">
        <v>383</v>
      </c>
      <c r="G283" s="105"/>
      <c r="H283" s="107">
        <v>24.5</v>
      </c>
      <c r="I283" s="108"/>
      <c r="J283" s="109"/>
      <c r="K283" s="107"/>
      <c r="L283" s="107"/>
      <c r="M283" s="107"/>
      <c r="N283" s="107"/>
      <c r="O283" s="109"/>
      <c r="P283" s="109"/>
      <c r="Q283" s="109"/>
      <c r="R283" s="6"/>
      <c r="S283" s="8"/>
    </row>
    <row r="284" spans="1:20" ht="9.75" outlineLevel="3" x14ac:dyDescent="0.2">
      <c r="A284" s="103"/>
      <c r="B284" s="104"/>
      <c r="C284" s="104"/>
      <c r="D284" s="105"/>
      <c r="E284" s="110"/>
      <c r="F284" s="106" t="s">
        <v>384</v>
      </c>
      <c r="G284" s="105"/>
      <c r="H284" s="107">
        <v>15.5</v>
      </c>
      <c r="I284" s="108"/>
      <c r="J284" s="109"/>
      <c r="K284" s="107"/>
      <c r="L284" s="107"/>
      <c r="M284" s="107"/>
      <c r="N284" s="107"/>
      <c r="O284" s="109"/>
      <c r="P284" s="109"/>
      <c r="Q284" s="109"/>
      <c r="R284" s="6"/>
      <c r="S284" s="8"/>
    </row>
    <row r="285" spans="1:20" ht="7.5" customHeight="1" outlineLevel="3" x14ac:dyDescent="0.15">
      <c r="A285" s="8"/>
      <c r="B285" s="73"/>
      <c r="C285" s="72"/>
      <c r="D285" s="75"/>
      <c r="E285" s="38"/>
      <c r="F285" s="76"/>
      <c r="G285" s="75"/>
      <c r="H285" s="77"/>
      <c r="I285" s="79"/>
      <c r="J285" s="40"/>
      <c r="K285" s="44"/>
      <c r="L285" s="44"/>
      <c r="M285" s="44"/>
      <c r="N285" s="44"/>
      <c r="O285" s="40"/>
      <c r="P285" s="40"/>
      <c r="Q285" s="40"/>
      <c r="R285" s="6"/>
      <c r="S285" s="8"/>
    </row>
    <row r="286" spans="1:20" ht="11.25" outlineLevel="2" x14ac:dyDescent="0.2">
      <c r="A286" s="10"/>
      <c r="B286" s="95"/>
      <c r="C286" s="96">
        <v>76</v>
      </c>
      <c r="D286" s="97" t="s">
        <v>102</v>
      </c>
      <c r="E286" s="98" t="s">
        <v>385</v>
      </c>
      <c r="F286" s="99" t="s">
        <v>386</v>
      </c>
      <c r="G286" s="97" t="s">
        <v>219</v>
      </c>
      <c r="H286" s="100">
        <v>48.5</v>
      </c>
      <c r="I286" s="101"/>
      <c r="J286" s="102">
        <f>H286*I286</f>
        <v>0</v>
      </c>
      <c r="K286" s="100">
        <v>0.2195</v>
      </c>
      <c r="L286" s="100">
        <f>H286*K286</f>
        <v>10.64575</v>
      </c>
      <c r="M286" s="100"/>
      <c r="N286" s="100">
        <f>H286*M286</f>
        <v>0</v>
      </c>
      <c r="O286" s="102">
        <v>21</v>
      </c>
      <c r="P286" s="102">
        <f>J286*(O286/100)</f>
        <v>0</v>
      </c>
      <c r="Q286" s="102">
        <f>J286+P286</f>
        <v>0</v>
      </c>
      <c r="R286" s="8"/>
      <c r="S286" s="8"/>
      <c r="T286" s="8"/>
    </row>
    <row r="287" spans="1:20" ht="9.75" outlineLevel="3" x14ac:dyDescent="0.2">
      <c r="A287" s="103"/>
      <c r="B287" s="104"/>
      <c r="C287" s="104"/>
      <c r="D287" s="105"/>
      <c r="E287" s="110" t="s">
        <v>16</v>
      </c>
      <c r="F287" s="106" t="s">
        <v>387</v>
      </c>
      <c r="G287" s="105"/>
      <c r="H287" s="107">
        <v>24.5</v>
      </c>
      <c r="I287" s="108"/>
      <c r="J287" s="109"/>
      <c r="K287" s="107"/>
      <c r="L287" s="107"/>
      <c r="M287" s="107"/>
      <c r="N287" s="107"/>
      <c r="O287" s="109"/>
      <c r="P287" s="109"/>
      <c r="Q287" s="109"/>
      <c r="R287" s="6"/>
      <c r="S287" s="8"/>
    </row>
    <row r="288" spans="1:20" ht="9.75" outlineLevel="3" x14ac:dyDescent="0.2">
      <c r="A288" s="103"/>
      <c r="B288" s="104"/>
      <c r="C288" s="104"/>
      <c r="D288" s="105"/>
      <c r="E288" s="110"/>
      <c r="F288" s="106" t="s">
        <v>388</v>
      </c>
      <c r="G288" s="105"/>
      <c r="H288" s="107">
        <v>24</v>
      </c>
      <c r="I288" s="108"/>
      <c r="J288" s="109"/>
      <c r="K288" s="107"/>
      <c r="L288" s="107"/>
      <c r="M288" s="107"/>
      <c r="N288" s="107"/>
      <c r="O288" s="109"/>
      <c r="P288" s="109"/>
      <c r="Q288" s="109"/>
      <c r="R288" s="6"/>
      <c r="S288" s="8"/>
    </row>
    <row r="289" spans="1:20" ht="7.5" customHeight="1" outlineLevel="3" x14ac:dyDescent="0.15">
      <c r="A289" s="8"/>
      <c r="B289" s="73"/>
      <c r="C289" s="72"/>
      <c r="D289" s="75"/>
      <c r="E289" s="38"/>
      <c r="F289" s="76"/>
      <c r="G289" s="75"/>
      <c r="H289" s="77"/>
      <c r="I289" s="79"/>
      <c r="J289" s="40"/>
      <c r="K289" s="44"/>
      <c r="L289" s="44"/>
      <c r="M289" s="44"/>
      <c r="N289" s="44"/>
      <c r="O289" s="40"/>
      <c r="P289" s="40"/>
      <c r="Q289" s="40"/>
      <c r="R289" s="6"/>
      <c r="S289" s="8"/>
    </row>
    <row r="290" spans="1:20" ht="11.25" outlineLevel="2" x14ac:dyDescent="0.2">
      <c r="A290" s="10"/>
      <c r="B290" s="95"/>
      <c r="C290" s="96">
        <v>77</v>
      </c>
      <c r="D290" s="97" t="s">
        <v>102</v>
      </c>
      <c r="E290" s="98" t="s">
        <v>389</v>
      </c>
      <c r="F290" s="99" t="s">
        <v>390</v>
      </c>
      <c r="G290" s="97" t="s">
        <v>219</v>
      </c>
      <c r="H290" s="100">
        <v>21</v>
      </c>
      <c r="I290" s="101"/>
      <c r="J290" s="102">
        <f>H290*I290</f>
        <v>0</v>
      </c>
      <c r="K290" s="100">
        <v>0.14041999999999999</v>
      </c>
      <c r="L290" s="100">
        <f>H290*K290</f>
        <v>2.9488199999999996</v>
      </c>
      <c r="M290" s="100"/>
      <c r="N290" s="100">
        <f>H290*M290</f>
        <v>0</v>
      </c>
      <c r="O290" s="102">
        <v>21</v>
      </c>
      <c r="P290" s="102">
        <f>J290*(O290/100)</f>
        <v>0</v>
      </c>
      <c r="Q290" s="102">
        <f>J290+P290</f>
        <v>0</v>
      </c>
      <c r="R290" s="8"/>
      <c r="S290" s="8"/>
      <c r="T290" s="8"/>
    </row>
    <row r="291" spans="1:20" ht="9.75" outlineLevel="3" x14ac:dyDescent="0.2">
      <c r="A291" s="103"/>
      <c r="B291" s="104"/>
      <c r="C291" s="104"/>
      <c r="D291" s="105"/>
      <c r="E291" s="110" t="s">
        <v>16</v>
      </c>
      <c r="F291" s="106" t="s">
        <v>391</v>
      </c>
      <c r="G291" s="105"/>
      <c r="H291" s="107">
        <v>9.15</v>
      </c>
      <c r="I291" s="108"/>
      <c r="J291" s="109"/>
      <c r="K291" s="107"/>
      <c r="L291" s="107"/>
      <c r="M291" s="107"/>
      <c r="N291" s="107"/>
      <c r="O291" s="109"/>
      <c r="P291" s="109"/>
      <c r="Q291" s="109"/>
      <c r="R291" s="6"/>
      <c r="S291" s="8"/>
    </row>
    <row r="292" spans="1:20" ht="9.75" outlineLevel="3" x14ac:dyDescent="0.2">
      <c r="A292" s="103"/>
      <c r="B292" s="104"/>
      <c r="C292" s="104"/>
      <c r="D292" s="105"/>
      <c r="E292" s="110"/>
      <c r="F292" s="106" t="s">
        <v>392</v>
      </c>
      <c r="G292" s="105"/>
      <c r="H292" s="107">
        <v>11.85</v>
      </c>
      <c r="I292" s="108"/>
      <c r="J292" s="109"/>
      <c r="K292" s="107"/>
      <c r="L292" s="107"/>
      <c r="M292" s="107"/>
      <c r="N292" s="107"/>
      <c r="O292" s="109"/>
      <c r="P292" s="109"/>
      <c r="Q292" s="109"/>
      <c r="R292" s="6"/>
      <c r="S292" s="8"/>
    </row>
    <row r="293" spans="1:20" ht="7.5" customHeight="1" outlineLevel="3" x14ac:dyDescent="0.15">
      <c r="A293" s="8"/>
      <c r="B293" s="73"/>
      <c r="C293" s="72"/>
      <c r="D293" s="75"/>
      <c r="E293" s="38"/>
      <c r="F293" s="76"/>
      <c r="G293" s="75"/>
      <c r="H293" s="77"/>
      <c r="I293" s="79"/>
      <c r="J293" s="40"/>
      <c r="K293" s="44"/>
      <c r="L293" s="44"/>
      <c r="M293" s="44"/>
      <c r="N293" s="44"/>
      <c r="O293" s="40"/>
      <c r="P293" s="40"/>
      <c r="Q293" s="40"/>
      <c r="R293" s="6"/>
      <c r="S293" s="8"/>
    </row>
    <row r="294" spans="1:20" ht="11.25" outlineLevel="2" x14ac:dyDescent="0.2">
      <c r="A294" s="10"/>
      <c r="B294" s="95"/>
      <c r="C294" s="96">
        <v>78</v>
      </c>
      <c r="D294" s="97" t="s">
        <v>102</v>
      </c>
      <c r="E294" s="98" t="s">
        <v>393</v>
      </c>
      <c r="F294" s="99" t="s">
        <v>394</v>
      </c>
      <c r="G294" s="97" t="s">
        <v>105</v>
      </c>
      <c r="H294" s="100">
        <v>4.17</v>
      </c>
      <c r="I294" s="101"/>
      <c r="J294" s="102">
        <f>H294*I294</f>
        <v>0</v>
      </c>
      <c r="K294" s="100">
        <v>2.2563399999999998</v>
      </c>
      <c r="L294" s="100">
        <f>H294*K294</f>
        <v>9.4089377999999986</v>
      </c>
      <c r="M294" s="100"/>
      <c r="N294" s="100">
        <f>H294*M294</f>
        <v>0</v>
      </c>
      <c r="O294" s="102">
        <v>21</v>
      </c>
      <c r="P294" s="102">
        <f>J294*(O294/100)</f>
        <v>0</v>
      </c>
      <c r="Q294" s="102">
        <f>J294+P294</f>
        <v>0</v>
      </c>
      <c r="R294" s="8"/>
      <c r="S294" s="8"/>
      <c r="T294" s="8"/>
    </row>
    <row r="295" spans="1:20" ht="9.75" outlineLevel="3" x14ac:dyDescent="0.2">
      <c r="A295" s="103"/>
      <c r="B295" s="104"/>
      <c r="C295" s="104"/>
      <c r="D295" s="105"/>
      <c r="E295" s="110" t="s">
        <v>16</v>
      </c>
      <c r="F295" s="106" t="s">
        <v>395</v>
      </c>
      <c r="G295" s="105"/>
      <c r="H295" s="107">
        <v>1.47</v>
      </c>
      <c r="I295" s="108"/>
      <c r="J295" s="109"/>
      <c r="K295" s="107"/>
      <c r="L295" s="107"/>
      <c r="M295" s="107"/>
      <c r="N295" s="107"/>
      <c r="O295" s="109"/>
      <c r="P295" s="109"/>
      <c r="Q295" s="109"/>
      <c r="R295" s="6"/>
      <c r="S295" s="8"/>
    </row>
    <row r="296" spans="1:20" ht="9.75" outlineLevel="3" x14ac:dyDescent="0.2">
      <c r="A296" s="103"/>
      <c r="B296" s="104"/>
      <c r="C296" s="104"/>
      <c r="D296" s="105"/>
      <c r="E296" s="110"/>
      <c r="F296" s="106" t="s">
        <v>396</v>
      </c>
      <c r="G296" s="105"/>
      <c r="H296" s="107">
        <v>1.44</v>
      </c>
      <c r="I296" s="108"/>
      <c r="J296" s="109"/>
      <c r="K296" s="107"/>
      <c r="L296" s="107"/>
      <c r="M296" s="107"/>
      <c r="N296" s="107"/>
      <c r="O296" s="109"/>
      <c r="P296" s="109"/>
      <c r="Q296" s="109"/>
      <c r="R296" s="6"/>
      <c r="S296" s="8"/>
    </row>
    <row r="297" spans="1:20" ht="9.75" outlineLevel="3" x14ac:dyDescent="0.2">
      <c r="A297" s="103"/>
      <c r="B297" s="104"/>
      <c r="C297" s="104"/>
      <c r="D297" s="105"/>
      <c r="E297" s="110"/>
      <c r="F297" s="106" t="s">
        <v>397</v>
      </c>
      <c r="G297" s="105"/>
      <c r="H297" s="107">
        <v>0.54900000000000004</v>
      </c>
      <c r="I297" s="108"/>
      <c r="J297" s="109"/>
      <c r="K297" s="107"/>
      <c r="L297" s="107"/>
      <c r="M297" s="107"/>
      <c r="N297" s="107"/>
      <c r="O297" s="109"/>
      <c r="P297" s="109"/>
      <c r="Q297" s="109"/>
      <c r="R297" s="6"/>
      <c r="S297" s="8"/>
    </row>
    <row r="298" spans="1:20" ht="9.75" outlineLevel="3" x14ac:dyDescent="0.2">
      <c r="A298" s="103"/>
      <c r="B298" s="104"/>
      <c r="C298" s="104"/>
      <c r="D298" s="105"/>
      <c r="E298" s="110"/>
      <c r="F298" s="106" t="s">
        <v>398</v>
      </c>
      <c r="G298" s="105"/>
      <c r="H298" s="107">
        <v>0.71099999999999997</v>
      </c>
      <c r="I298" s="108"/>
      <c r="J298" s="109"/>
      <c r="K298" s="107"/>
      <c r="L298" s="107"/>
      <c r="M298" s="107"/>
      <c r="N298" s="107"/>
      <c r="O298" s="109"/>
      <c r="P298" s="109"/>
      <c r="Q298" s="109"/>
      <c r="R298" s="6"/>
      <c r="S298" s="8"/>
    </row>
    <row r="299" spans="1:20" ht="7.5" customHeight="1" outlineLevel="3" x14ac:dyDescent="0.15">
      <c r="A299" s="8"/>
      <c r="B299" s="73"/>
      <c r="C299" s="72"/>
      <c r="D299" s="75"/>
      <c r="E299" s="38"/>
      <c r="F299" s="76"/>
      <c r="G299" s="75"/>
      <c r="H299" s="77"/>
      <c r="I299" s="79"/>
      <c r="J299" s="40"/>
      <c r="K299" s="44"/>
      <c r="L299" s="44"/>
      <c r="M299" s="44"/>
      <c r="N299" s="44"/>
      <c r="O299" s="40"/>
      <c r="P299" s="40"/>
      <c r="Q299" s="40"/>
      <c r="R299" s="6"/>
      <c r="S299" s="8"/>
    </row>
    <row r="300" spans="1:20" ht="11.25" outlineLevel="2" x14ac:dyDescent="0.2">
      <c r="A300" s="10"/>
      <c r="B300" s="95"/>
      <c r="C300" s="96">
        <v>79</v>
      </c>
      <c r="D300" s="97" t="s">
        <v>102</v>
      </c>
      <c r="E300" s="98" t="s">
        <v>399</v>
      </c>
      <c r="F300" s="99" t="s">
        <v>400</v>
      </c>
      <c r="G300" s="97" t="s">
        <v>154</v>
      </c>
      <c r="H300" s="100">
        <v>153.19499999999999</v>
      </c>
      <c r="I300" s="101"/>
      <c r="J300" s="102">
        <f>H300*I300</f>
        <v>0</v>
      </c>
      <c r="K300" s="100">
        <v>4.6999999999999999E-4</v>
      </c>
      <c r="L300" s="100">
        <f>H300*K300</f>
        <v>7.200165E-2</v>
      </c>
      <c r="M300" s="100"/>
      <c r="N300" s="100">
        <f>H300*M300</f>
        <v>0</v>
      </c>
      <c r="O300" s="102">
        <v>21</v>
      </c>
      <c r="P300" s="102">
        <f>J300*(O300/100)</f>
        <v>0</v>
      </c>
      <c r="Q300" s="102">
        <f>J300+P300</f>
        <v>0</v>
      </c>
      <c r="R300" s="8"/>
      <c r="S300" s="8"/>
      <c r="T300" s="8"/>
    </row>
    <row r="301" spans="1:20" ht="9.75" outlineLevel="3" x14ac:dyDescent="0.2">
      <c r="A301" s="103"/>
      <c r="B301" s="104"/>
      <c r="C301" s="104"/>
      <c r="D301" s="105"/>
      <c r="E301" s="110" t="s">
        <v>16</v>
      </c>
      <c r="F301" s="106" t="s">
        <v>401</v>
      </c>
      <c r="G301" s="105"/>
      <c r="H301" s="107">
        <v>153.19499999999999</v>
      </c>
      <c r="I301" s="108"/>
      <c r="J301" s="109"/>
      <c r="K301" s="107"/>
      <c r="L301" s="107"/>
      <c r="M301" s="107"/>
      <c r="N301" s="107"/>
      <c r="O301" s="109"/>
      <c r="P301" s="109"/>
      <c r="Q301" s="109"/>
      <c r="R301" s="6"/>
      <c r="S301" s="8"/>
    </row>
    <row r="302" spans="1:20" ht="7.5" customHeight="1" outlineLevel="3" x14ac:dyDescent="0.15">
      <c r="A302" s="8"/>
      <c r="B302" s="73"/>
      <c r="C302" s="72"/>
      <c r="D302" s="75"/>
      <c r="E302" s="38"/>
      <c r="F302" s="76"/>
      <c r="G302" s="75"/>
      <c r="H302" s="77"/>
      <c r="I302" s="79"/>
      <c r="J302" s="40"/>
      <c r="K302" s="44"/>
      <c r="L302" s="44"/>
      <c r="M302" s="44"/>
      <c r="N302" s="44"/>
      <c r="O302" s="40"/>
      <c r="P302" s="40"/>
      <c r="Q302" s="40"/>
      <c r="R302" s="6"/>
      <c r="S302" s="8"/>
    </row>
    <row r="303" spans="1:20" ht="11.25" outlineLevel="2" x14ac:dyDescent="0.2">
      <c r="A303" s="10"/>
      <c r="B303" s="95"/>
      <c r="C303" s="96">
        <v>80</v>
      </c>
      <c r="D303" s="97" t="s">
        <v>175</v>
      </c>
      <c r="E303" s="98" t="s">
        <v>402</v>
      </c>
      <c r="F303" s="99" t="s">
        <v>403</v>
      </c>
      <c r="G303" s="97" t="s">
        <v>154</v>
      </c>
      <c r="H303" s="100">
        <v>24.459750000000003</v>
      </c>
      <c r="I303" s="101"/>
      <c r="J303" s="102">
        <f>H303*I303</f>
        <v>0</v>
      </c>
      <c r="K303" s="100">
        <v>0.13200000000000001</v>
      </c>
      <c r="L303" s="100">
        <f>H303*K303</f>
        <v>3.2286870000000008</v>
      </c>
      <c r="M303" s="100"/>
      <c r="N303" s="100">
        <f>H303*M303</f>
        <v>0</v>
      </c>
      <c r="O303" s="102">
        <v>21</v>
      </c>
      <c r="P303" s="102">
        <f>J303*(O303/100)</f>
        <v>0</v>
      </c>
      <c r="Q303" s="102">
        <f>J303+P303</f>
        <v>0</v>
      </c>
      <c r="R303" s="8"/>
      <c r="S303" s="8"/>
      <c r="T303" s="8"/>
    </row>
    <row r="304" spans="1:20" ht="9.75" outlineLevel="3" x14ac:dyDescent="0.2">
      <c r="A304" s="103"/>
      <c r="B304" s="104"/>
      <c r="C304" s="104"/>
      <c r="D304" s="105"/>
      <c r="E304" s="110" t="s">
        <v>16</v>
      </c>
      <c r="F304" s="106" t="s">
        <v>404</v>
      </c>
      <c r="G304" s="105"/>
      <c r="H304" s="107">
        <v>24.459750000000003</v>
      </c>
      <c r="I304" s="108"/>
      <c r="J304" s="109"/>
      <c r="K304" s="107"/>
      <c r="L304" s="107"/>
      <c r="M304" s="107"/>
      <c r="N304" s="107"/>
      <c r="O304" s="109"/>
      <c r="P304" s="109"/>
      <c r="Q304" s="109"/>
      <c r="R304" s="6"/>
      <c r="S304" s="8"/>
    </row>
    <row r="305" spans="1:20" ht="7.5" customHeight="1" outlineLevel="3" x14ac:dyDescent="0.15">
      <c r="A305" s="8"/>
      <c r="B305" s="73"/>
      <c r="C305" s="72"/>
      <c r="D305" s="75"/>
      <c r="E305" s="38"/>
      <c r="F305" s="76"/>
      <c r="G305" s="75"/>
      <c r="H305" s="77"/>
      <c r="I305" s="79"/>
      <c r="J305" s="40"/>
      <c r="K305" s="44"/>
      <c r="L305" s="44"/>
      <c r="M305" s="44"/>
      <c r="N305" s="44"/>
      <c r="O305" s="40"/>
      <c r="P305" s="40"/>
      <c r="Q305" s="40"/>
      <c r="R305" s="6"/>
      <c r="S305" s="8"/>
    </row>
    <row r="306" spans="1:20" ht="11.25" outlineLevel="2" x14ac:dyDescent="0.2">
      <c r="A306" s="10"/>
      <c r="B306" s="95"/>
      <c r="C306" s="96">
        <v>81</v>
      </c>
      <c r="D306" s="97" t="s">
        <v>175</v>
      </c>
      <c r="E306" s="98" t="s">
        <v>405</v>
      </c>
      <c r="F306" s="99" t="s">
        <v>406</v>
      </c>
      <c r="G306" s="97" t="s">
        <v>154</v>
      </c>
      <c r="H306" s="100">
        <v>102.79500000000002</v>
      </c>
      <c r="I306" s="101"/>
      <c r="J306" s="102">
        <f>H306*I306</f>
        <v>0</v>
      </c>
      <c r="K306" s="100">
        <v>0.17599999999999999</v>
      </c>
      <c r="L306" s="100">
        <f>H306*K306</f>
        <v>18.091920000000002</v>
      </c>
      <c r="M306" s="100"/>
      <c r="N306" s="100">
        <f>H306*M306</f>
        <v>0</v>
      </c>
      <c r="O306" s="102">
        <v>21</v>
      </c>
      <c r="P306" s="102">
        <f>J306*(O306/100)</f>
        <v>0</v>
      </c>
      <c r="Q306" s="102">
        <f>J306+P306</f>
        <v>0</v>
      </c>
      <c r="R306" s="8"/>
      <c r="S306" s="8"/>
      <c r="T306" s="8"/>
    </row>
    <row r="307" spans="1:20" ht="9.75" outlineLevel="3" x14ac:dyDescent="0.2">
      <c r="A307" s="103"/>
      <c r="B307" s="104"/>
      <c r="C307" s="104"/>
      <c r="D307" s="105"/>
      <c r="E307" s="110" t="s">
        <v>16</v>
      </c>
      <c r="F307" s="106" t="s">
        <v>407</v>
      </c>
      <c r="G307" s="105"/>
      <c r="H307" s="107">
        <v>102.79500000000002</v>
      </c>
      <c r="I307" s="108"/>
      <c r="J307" s="109"/>
      <c r="K307" s="107"/>
      <c r="L307" s="107"/>
      <c r="M307" s="107"/>
      <c r="N307" s="107"/>
      <c r="O307" s="109"/>
      <c r="P307" s="109"/>
      <c r="Q307" s="109"/>
      <c r="R307" s="6"/>
      <c r="S307" s="8"/>
    </row>
    <row r="308" spans="1:20" ht="7.5" customHeight="1" outlineLevel="3" x14ac:dyDescent="0.15">
      <c r="A308" s="8"/>
      <c r="B308" s="73"/>
      <c r="C308" s="72"/>
      <c r="D308" s="75"/>
      <c r="E308" s="38"/>
      <c r="F308" s="76"/>
      <c r="G308" s="75"/>
      <c r="H308" s="77"/>
      <c r="I308" s="79"/>
      <c r="J308" s="40"/>
      <c r="K308" s="44"/>
      <c r="L308" s="44"/>
      <c r="M308" s="44"/>
      <c r="N308" s="44"/>
      <c r="O308" s="40"/>
      <c r="P308" s="40"/>
      <c r="Q308" s="40"/>
      <c r="R308" s="6"/>
      <c r="S308" s="8"/>
    </row>
    <row r="309" spans="1:20" ht="11.25" outlineLevel="2" x14ac:dyDescent="0.2">
      <c r="A309" s="10"/>
      <c r="B309" s="95"/>
      <c r="C309" s="96">
        <v>82</v>
      </c>
      <c r="D309" s="97" t="s">
        <v>175</v>
      </c>
      <c r="E309" s="98" t="s">
        <v>408</v>
      </c>
      <c r="F309" s="99" t="s">
        <v>409</v>
      </c>
      <c r="G309" s="97" t="s">
        <v>227</v>
      </c>
      <c r="H309" s="100">
        <v>26</v>
      </c>
      <c r="I309" s="101"/>
      <c r="J309" s="102">
        <f>H309*I309</f>
        <v>0</v>
      </c>
      <c r="K309" s="100">
        <v>0.08</v>
      </c>
      <c r="L309" s="100">
        <f>H309*K309</f>
        <v>2.08</v>
      </c>
      <c r="M309" s="100"/>
      <c r="N309" s="100">
        <f>H309*M309</f>
        <v>0</v>
      </c>
      <c r="O309" s="102">
        <v>21</v>
      </c>
      <c r="P309" s="102">
        <f>J309*(O309/100)</f>
        <v>0</v>
      </c>
      <c r="Q309" s="102">
        <f>J309+P309</f>
        <v>0</v>
      </c>
      <c r="R309" s="8"/>
      <c r="S309" s="8"/>
      <c r="T309" s="8"/>
    </row>
    <row r="310" spans="1:20" ht="9.75" outlineLevel="3" x14ac:dyDescent="0.2">
      <c r="A310" s="103"/>
      <c r="B310" s="104"/>
      <c r="C310" s="104"/>
      <c r="D310" s="105"/>
      <c r="E310" s="110" t="s">
        <v>16</v>
      </c>
      <c r="F310" s="106" t="s">
        <v>410</v>
      </c>
      <c r="G310" s="105"/>
      <c r="H310" s="107">
        <v>25.725000000000001</v>
      </c>
      <c r="I310" s="108"/>
      <c r="J310" s="109"/>
      <c r="K310" s="107"/>
      <c r="L310" s="107"/>
      <c r="M310" s="107"/>
      <c r="N310" s="107"/>
      <c r="O310" s="109"/>
      <c r="P310" s="109"/>
      <c r="Q310" s="109"/>
      <c r="R310" s="6"/>
      <c r="S310" s="8"/>
    </row>
    <row r="311" spans="1:20" ht="9.75" outlineLevel="3" x14ac:dyDescent="0.2">
      <c r="A311" s="103"/>
      <c r="B311" s="104"/>
      <c r="C311" s="104"/>
      <c r="D311" s="105"/>
      <c r="E311" s="110"/>
      <c r="F311" s="106" t="s">
        <v>411</v>
      </c>
      <c r="G311" s="105"/>
      <c r="H311" s="107">
        <v>0.27499999999999858</v>
      </c>
      <c r="I311" s="108"/>
      <c r="J311" s="109"/>
      <c r="K311" s="107"/>
      <c r="L311" s="107"/>
      <c r="M311" s="107"/>
      <c r="N311" s="107"/>
      <c r="O311" s="109"/>
      <c r="P311" s="109"/>
      <c r="Q311" s="109"/>
      <c r="R311" s="6"/>
      <c r="S311" s="8"/>
    </row>
    <row r="312" spans="1:20" ht="7.5" customHeight="1" outlineLevel="3" x14ac:dyDescent="0.15">
      <c r="A312" s="8"/>
      <c r="B312" s="73"/>
      <c r="C312" s="72"/>
      <c r="D312" s="75"/>
      <c r="E312" s="38"/>
      <c r="F312" s="76"/>
      <c r="G312" s="75"/>
      <c r="H312" s="77"/>
      <c r="I312" s="79"/>
      <c r="J312" s="40"/>
      <c r="K312" s="44"/>
      <c r="L312" s="44"/>
      <c r="M312" s="44"/>
      <c r="N312" s="44"/>
      <c r="O312" s="40"/>
      <c r="P312" s="40"/>
      <c r="Q312" s="40"/>
      <c r="R312" s="6"/>
      <c r="S312" s="8"/>
    </row>
    <row r="313" spans="1:20" ht="11.25" outlineLevel="2" x14ac:dyDescent="0.2">
      <c r="A313" s="10"/>
      <c r="B313" s="95"/>
      <c r="C313" s="96">
        <v>83</v>
      </c>
      <c r="D313" s="97" t="s">
        <v>175</v>
      </c>
      <c r="E313" s="98" t="s">
        <v>412</v>
      </c>
      <c r="F313" s="99" t="s">
        <v>413</v>
      </c>
      <c r="G313" s="97" t="s">
        <v>227</v>
      </c>
      <c r="H313" s="100">
        <v>26.000000000000004</v>
      </c>
      <c r="I313" s="101"/>
      <c r="J313" s="102">
        <f>H313*I313</f>
        <v>0</v>
      </c>
      <c r="K313" s="100">
        <v>4.8300000000000003E-2</v>
      </c>
      <c r="L313" s="100">
        <f>H313*K313</f>
        <v>1.2558000000000002</v>
      </c>
      <c r="M313" s="100"/>
      <c r="N313" s="100">
        <f>H313*M313</f>
        <v>0</v>
      </c>
      <c r="O313" s="102">
        <v>21</v>
      </c>
      <c r="P313" s="102">
        <f>J313*(O313/100)</f>
        <v>0</v>
      </c>
      <c r="Q313" s="102">
        <f>J313+P313</f>
        <v>0</v>
      </c>
      <c r="R313" s="8"/>
      <c r="S313" s="8"/>
      <c r="T313" s="8"/>
    </row>
    <row r="314" spans="1:20" ht="9.75" outlineLevel="3" x14ac:dyDescent="0.2">
      <c r="A314" s="103"/>
      <c r="B314" s="104"/>
      <c r="C314" s="104"/>
      <c r="D314" s="105"/>
      <c r="E314" s="110" t="s">
        <v>16</v>
      </c>
      <c r="F314" s="106" t="s">
        <v>414</v>
      </c>
      <c r="G314" s="105"/>
      <c r="H314" s="107">
        <v>25.200000000000003</v>
      </c>
      <c r="I314" s="108"/>
      <c r="J314" s="109"/>
      <c r="K314" s="107"/>
      <c r="L314" s="107"/>
      <c r="M314" s="107"/>
      <c r="N314" s="107"/>
      <c r="O314" s="109"/>
      <c r="P314" s="109"/>
      <c r="Q314" s="109"/>
      <c r="R314" s="6"/>
      <c r="S314" s="8"/>
    </row>
    <row r="315" spans="1:20" ht="9.75" outlineLevel="3" x14ac:dyDescent="0.2">
      <c r="A315" s="103"/>
      <c r="B315" s="104"/>
      <c r="C315" s="104"/>
      <c r="D315" s="105"/>
      <c r="E315" s="110"/>
      <c r="F315" s="106" t="s">
        <v>415</v>
      </c>
      <c r="G315" s="105"/>
      <c r="H315" s="107">
        <v>0.80000000000000082</v>
      </c>
      <c r="I315" s="108"/>
      <c r="J315" s="109"/>
      <c r="K315" s="107"/>
      <c r="L315" s="107"/>
      <c r="M315" s="107"/>
      <c r="N315" s="107"/>
      <c r="O315" s="109"/>
      <c r="P315" s="109"/>
      <c r="Q315" s="109"/>
      <c r="R315" s="6"/>
      <c r="S315" s="8"/>
    </row>
    <row r="316" spans="1:20" ht="7.5" customHeight="1" outlineLevel="3" x14ac:dyDescent="0.15">
      <c r="A316" s="8"/>
      <c r="B316" s="73"/>
      <c r="C316" s="72"/>
      <c r="D316" s="75"/>
      <c r="E316" s="38"/>
      <c r="F316" s="76"/>
      <c r="G316" s="75"/>
      <c r="H316" s="77"/>
      <c r="I316" s="79"/>
      <c r="J316" s="40"/>
      <c r="K316" s="44"/>
      <c r="L316" s="44"/>
      <c r="M316" s="44"/>
      <c r="N316" s="44"/>
      <c r="O316" s="40"/>
      <c r="P316" s="40"/>
      <c r="Q316" s="40"/>
      <c r="R316" s="6"/>
      <c r="S316" s="8"/>
    </row>
    <row r="317" spans="1:20" ht="11.25" outlineLevel="2" x14ac:dyDescent="0.2">
      <c r="A317" s="10"/>
      <c r="B317" s="95"/>
      <c r="C317" s="96">
        <v>84</v>
      </c>
      <c r="D317" s="97" t="s">
        <v>175</v>
      </c>
      <c r="E317" s="98" t="s">
        <v>416</v>
      </c>
      <c r="F317" s="99" t="s">
        <v>417</v>
      </c>
      <c r="G317" s="97" t="s">
        <v>227</v>
      </c>
      <c r="H317" s="100">
        <v>23</v>
      </c>
      <c r="I317" s="101"/>
      <c r="J317" s="102">
        <f>H317*I317</f>
        <v>0</v>
      </c>
      <c r="K317" s="100">
        <v>2.63E-2</v>
      </c>
      <c r="L317" s="100">
        <f>H317*K317</f>
        <v>0.60489999999999999</v>
      </c>
      <c r="M317" s="100"/>
      <c r="N317" s="100">
        <f>H317*M317</f>
        <v>0</v>
      </c>
      <c r="O317" s="102">
        <v>21</v>
      </c>
      <c r="P317" s="102">
        <f>J317*(O317/100)</f>
        <v>0</v>
      </c>
      <c r="Q317" s="102">
        <f>J317+P317</f>
        <v>0</v>
      </c>
      <c r="R317" s="8"/>
      <c r="S317" s="8"/>
      <c r="T317" s="8"/>
    </row>
    <row r="318" spans="1:20" ht="9.75" outlineLevel="3" x14ac:dyDescent="0.2">
      <c r="A318" s="103"/>
      <c r="B318" s="104"/>
      <c r="C318" s="104"/>
      <c r="D318" s="105"/>
      <c r="E318" s="110" t="s">
        <v>16</v>
      </c>
      <c r="F318" s="106" t="s">
        <v>185</v>
      </c>
      <c r="G318" s="105"/>
      <c r="H318" s="107">
        <v>0</v>
      </c>
      <c r="I318" s="108"/>
      <c r="J318" s="109"/>
      <c r="K318" s="107"/>
      <c r="L318" s="107"/>
      <c r="M318" s="107"/>
      <c r="N318" s="107"/>
      <c r="O318" s="109"/>
      <c r="P318" s="109"/>
      <c r="Q318" s="109"/>
      <c r="R318" s="6"/>
      <c r="S318" s="8"/>
    </row>
    <row r="319" spans="1:20" ht="9.75" outlineLevel="3" x14ac:dyDescent="0.2">
      <c r="A319" s="103"/>
      <c r="B319" s="104"/>
      <c r="C319" s="104"/>
      <c r="D319" s="105"/>
      <c r="E319" s="110"/>
      <c r="F319" s="106" t="s">
        <v>418</v>
      </c>
      <c r="G319" s="105"/>
      <c r="H319" s="107">
        <v>9.6074999999999999</v>
      </c>
      <c r="I319" s="108"/>
      <c r="J319" s="109"/>
      <c r="K319" s="107"/>
      <c r="L319" s="107"/>
      <c r="M319" s="107"/>
      <c r="N319" s="107"/>
      <c r="O319" s="109"/>
      <c r="P319" s="109"/>
      <c r="Q319" s="109"/>
      <c r="R319" s="6"/>
      <c r="S319" s="8"/>
    </row>
    <row r="320" spans="1:20" ht="9.75" outlineLevel="3" x14ac:dyDescent="0.2">
      <c r="A320" s="103"/>
      <c r="B320" s="104"/>
      <c r="C320" s="104"/>
      <c r="D320" s="105"/>
      <c r="E320" s="110"/>
      <c r="F320" s="106" t="s">
        <v>419</v>
      </c>
      <c r="G320" s="105"/>
      <c r="H320" s="107">
        <v>12.442500000000001</v>
      </c>
      <c r="I320" s="108"/>
      <c r="J320" s="109"/>
      <c r="K320" s="107"/>
      <c r="L320" s="107"/>
      <c r="M320" s="107"/>
      <c r="N320" s="107"/>
      <c r="O320" s="109"/>
      <c r="P320" s="109"/>
      <c r="Q320" s="109"/>
      <c r="R320" s="6"/>
      <c r="S320" s="8"/>
    </row>
    <row r="321" spans="1:20" ht="9.75" outlineLevel="3" x14ac:dyDescent="0.2">
      <c r="A321" s="103"/>
      <c r="B321" s="104"/>
      <c r="C321" s="104"/>
      <c r="D321" s="105"/>
      <c r="E321" s="110"/>
      <c r="F321" s="106" t="s">
        <v>282</v>
      </c>
      <c r="G321" s="105"/>
      <c r="H321" s="107">
        <v>22.05</v>
      </c>
      <c r="I321" s="108"/>
      <c r="J321" s="109"/>
      <c r="K321" s="107"/>
      <c r="L321" s="107"/>
      <c r="M321" s="107"/>
      <c r="N321" s="107"/>
      <c r="O321" s="109"/>
      <c r="P321" s="109"/>
      <c r="Q321" s="109"/>
      <c r="R321" s="6"/>
      <c r="S321" s="8"/>
    </row>
    <row r="322" spans="1:20" ht="9.75" outlineLevel="3" x14ac:dyDescent="0.2">
      <c r="A322" s="103"/>
      <c r="B322" s="104"/>
      <c r="C322" s="104"/>
      <c r="D322" s="105"/>
      <c r="E322" s="110"/>
      <c r="F322" s="106" t="s">
        <v>420</v>
      </c>
      <c r="G322" s="105"/>
      <c r="H322" s="107">
        <v>0.94999999999999918</v>
      </c>
      <c r="I322" s="108"/>
      <c r="J322" s="109"/>
      <c r="K322" s="107"/>
      <c r="L322" s="107"/>
      <c r="M322" s="107"/>
      <c r="N322" s="107"/>
      <c r="O322" s="109"/>
      <c r="P322" s="109"/>
      <c r="Q322" s="109"/>
      <c r="R322" s="6"/>
      <c r="S322" s="8"/>
    </row>
    <row r="323" spans="1:20" ht="7.5" customHeight="1" outlineLevel="3" x14ac:dyDescent="0.15">
      <c r="A323" s="8"/>
      <c r="B323" s="73"/>
      <c r="C323" s="72"/>
      <c r="D323" s="75"/>
      <c r="E323" s="38"/>
      <c r="F323" s="76"/>
      <c r="G323" s="75"/>
      <c r="H323" s="77"/>
      <c r="I323" s="79"/>
      <c r="J323" s="40"/>
      <c r="K323" s="44"/>
      <c r="L323" s="44"/>
      <c r="M323" s="44"/>
      <c r="N323" s="44"/>
      <c r="O323" s="40"/>
      <c r="P323" s="40"/>
      <c r="Q323" s="40"/>
      <c r="R323" s="6"/>
      <c r="S323" s="8"/>
    </row>
    <row r="324" spans="1:20" ht="11.25" outlineLevel="2" x14ac:dyDescent="0.2">
      <c r="A324" s="10"/>
      <c r="B324" s="95"/>
      <c r="C324" s="96">
        <v>85</v>
      </c>
      <c r="D324" s="97" t="s">
        <v>175</v>
      </c>
      <c r="E324" s="98" t="s">
        <v>421</v>
      </c>
      <c r="F324" s="99" t="s">
        <v>422</v>
      </c>
      <c r="G324" s="97" t="s">
        <v>227</v>
      </c>
      <c r="H324" s="100">
        <v>144.00000000000003</v>
      </c>
      <c r="I324" s="101"/>
      <c r="J324" s="102">
        <f>H324*I324</f>
        <v>0</v>
      </c>
      <c r="K324" s="100">
        <v>3.2399999999999998E-2</v>
      </c>
      <c r="L324" s="100">
        <f>H324*K324</f>
        <v>4.6656000000000004</v>
      </c>
      <c r="M324" s="100"/>
      <c r="N324" s="100">
        <f>H324*M324</f>
        <v>0</v>
      </c>
      <c r="O324" s="102">
        <v>21</v>
      </c>
      <c r="P324" s="102">
        <f>J324*(O324/100)</f>
        <v>0</v>
      </c>
      <c r="Q324" s="102">
        <f>J324+P324</f>
        <v>0</v>
      </c>
      <c r="R324" s="8"/>
      <c r="S324" s="8"/>
      <c r="T324" s="8"/>
    </row>
    <row r="325" spans="1:20" ht="9.75" outlineLevel="3" x14ac:dyDescent="0.2">
      <c r="A325" s="103"/>
      <c r="B325" s="104"/>
      <c r="C325" s="104"/>
      <c r="D325" s="105"/>
      <c r="E325" s="110" t="s">
        <v>16</v>
      </c>
      <c r="F325" s="106" t="s">
        <v>423</v>
      </c>
      <c r="G325" s="105"/>
      <c r="H325" s="107">
        <v>144.00000000000003</v>
      </c>
      <c r="I325" s="108"/>
      <c r="J325" s="109"/>
      <c r="K325" s="107"/>
      <c r="L325" s="107"/>
      <c r="M325" s="107"/>
      <c r="N325" s="107"/>
      <c r="O325" s="109"/>
      <c r="P325" s="109"/>
      <c r="Q325" s="109"/>
      <c r="R325" s="6"/>
      <c r="S325" s="8"/>
    </row>
    <row r="326" spans="1:20" ht="7.5" customHeight="1" outlineLevel="3" x14ac:dyDescent="0.15">
      <c r="A326" s="8"/>
      <c r="B326" s="73"/>
      <c r="C326" s="72"/>
      <c r="D326" s="75"/>
      <c r="E326" s="38"/>
      <c r="F326" s="76"/>
      <c r="G326" s="75"/>
      <c r="H326" s="77"/>
      <c r="I326" s="79"/>
      <c r="J326" s="40"/>
      <c r="K326" s="44"/>
      <c r="L326" s="44"/>
      <c r="M326" s="44"/>
      <c r="N326" s="44"/>
      <c r="O326" s="40"/>
      <c r="P326" s="40"/>
      <c r="Q326" s="40"/>
      <c r="R326" s="6"/>
      <c r="S326" s="8"/>
    </row>
    <row r="327" spans="1:20" outlineLevel="2" x14ac:dyDescent="0.15">
      <c r="B327" s="6"/>
      <c r="C327" s="6"/>
      <c r="D327" s="6"/>
      <c r="E327" s="6"/>
      <c r="F327" s="6"/>
      <c r="G327" s="6"/>
      <c r="H327" s="6"/>
      <c r="I327" s="8"/>
      <c r="J327" s="8"/>
      <c r="K327" s="6"/>
      <c r="L327" s="6"/>
      <c r="M327" s="6"/>
      <c r="N327" s="6"/>
      <c r="O327" s="6"/>
      <c r="P327" s="8"/>
      <c r="Q327" s="8"/>
    </row>
    <row r="328" spans="1:20" ht="12" outlineLevel="1" x14ac:dyDescent="0.2">
      <c r="A328" s="66" t="s">
        <v>47</v>
      </c>
      <c r="B328" s="88">
        <v>2</v>
      </c>
      <c r="C328" s="89"/>
      <c r="D328" s="90" t="s">
        <v>101</v>
      </c>
      <c r="E328" s="90"/>
      <c r="F328" s="91" t="s">
        <v>48</v>
      </c>
      <c r="G328" s="90"/>
      <c r="H328" s="92"/>
      <c r="I328" s="93"/>
      <c r="J328" s="68">
        <f>SUBTOTAL(9,J329:J438)</f>
        <v>0</v>
      </c>
      <c r="K328" s="92"/>
      <c r="L328" s="69">
        <f>SUBTOTAL(9,L329:L438)</f>
        <v>19.444758575000005</v>
      </c>
      <c r="M328" s="92"/>
      <c r="N328" s="69">
        <f>SUBTOTAL(9,N329:N438)</f>
        <v>1.8390000000000002E-4</v>
      </c>
      <c r="O328" s="94"/>
      <c r="P328" s="68">
        <f>SUBTOTAL(9,P329:P438)</f>
        <v>0</v>
      </c>
      <c r="Q328" s="68">
        <f>SUBTOTAL(9,Q329:Q438)</f>
        <v>0</v>
      </c>
      <c r="R328" s="6"/>
      <c r="S328" s="8"/>
      <c r="T328" s="8"/>
    </row>
    <row r="329" spans="1:20" ht="11.25" outlineLevel="2" x14ac:dyDescent="0.2">
      <c r="A329" s="10"/>
      <c r="B329" s="95"/>
      <c r="C329" s="96">
        <v>86</v>
      </c>
      <c r="D329" s="97" t="s">
        <v>175</v>
      </c>
      <c r="E329" s="98" t="s">
        <v>424</v>
      </c>
      <c r="F329" s="99" t="s">
        <v>425</v>
      </c>
      <c r="G329" s="97" t="s">
        <v>219</v>
      </c>
      <c r="H329" s="100">
        <v>63.45</v>
      </c>
      <c r="I329" s="101"/>
      <c r="J329" s="102">
        <f>H329*I329</f>
        <v>0</v>
      </c>
      <c r="K329" s="100"/>
      <c r="L329" s="100">
        <f>H329*K329</f>
        <v>0</v>
      </c>
      <c r="M329" s="100"/>
      <c r="N329" s="100">
        <f>H329*M329</f>
        <v>0</v>
      </c>
      <c r="O329" s="102">
        <v>21</v>
      </c>
      <c r="P329" s="102">
        <f>J329*(O329/100)</f>
        <v>0</v>
      </c>
      <c r="Q329" s="102">
        <f>J329+P329</f>
        <v>0</v>
      </c>
      <c r="R329" s="8"/>
      <c r="S329" s="8"/>
      <c r="T329" s="8"/>
    </row>
    <row r="330" spans="1:20" ht="9.75" outlineLevel="3" x14ac:dyDescent="0.2">
      <c r="A330" s="103"/>
      <c r="B330" s="104"/>
      <c r="C330" s="104"/>
      <c r="D330" s="105"/>
      <c r="E330" s="110" t="s">
        <v>16</v>
      </c>
      <c r="F330" s="106" t="s">
        <v>426</v>
      </c>
      <c r="G330" s="105"/>
      <c r="H330" s="107">
        <v>63.45</v>
      </c>
      <c r="I330" s="108"/>
      <c r="J330" s="109"/>
      <c r="K330" s="107"/>
      <c r="L330" s="107"/>
      <c r="M330" s="107"/>
      <c r="N330" s="107"/>
      <c r="O330" s="109"/>
      <c r="P330" s="109"/>
      <c r="Q330" s="109"/>
      <c r="R330" s="6"/>
      <c r="S330" s="8"/>
    </row>
    <row r="331" spans="1:20" ht="7.5" customHeight="1" outlineLevel="3" x14ac:dyDescent="0.15">
      <c r="A331" s="8"/>
      <c r="B331" s="73"/>
      <c r="C331" s="72"/>
      <c r="D331" s="75"/>
      <c r="E331" s="38"/>
      <c r="F331" s="76"/>
      <c r="G331" s="75"/>
      <c r="H331" s="77"/>
      <c r="I331" s="79"/>
      <c r="J331" s="40"/>
      <c r="K331" s="44"/>
      <c r="L331" s="44"/>
      <c r="M331" s="44"/>
      <c r="N331" s="44"/>
      <c r="O331" s="40"/>
      <c r="P331" s="40"/>
      <c r="Q331" s="40"/>
      <c r="R331" s="6"/>
      <c r="S331" s="8"/>
    </row>
    <row r="332" spans="1:20" ht="11.25" outlineLevel="2" x14ac:dyDescent="0.2">
      <c r="A332" s="10"/>
      <c r="B332" s="95"/>
      <c r="C332" s="96">
        <v>87</v>
      </c>
      <c r="D332" s="97" t="s">
        <v>102</v>
      </c>
      <c r="E332" s="98" t="s">
        <v>427</v>
      </c>
      <c r="F332" s="99" t="s">
        <v>428</v>
      </c>
      <c r="G332" s="97" t="s">
        <v>154</v>
      </c>
      <c r="H332" s="100">
        <v>143.51599999999999</v>
      </c>
      <c r="I332" s="101"/>
      <c r="J332" s="102">
        <f>H332*I332</f>
        <v>0</v>
      </c>
      <c r="K332" s="100">
        <v>4.3800000000000002E-3</v>
      </c>
      <c r="L332" s="100">
        <f>H332*K332</f>
        <v>0.62860008000000001</v>
      </c>
      <c r="M332" s="100"/>
      <c r="N332" s="100">
        <f>H332*M332</f>
        <v>0</v>
      </c>
      <c r="O332" s="102">
        <v>21</v>
      </c>
      <c r="P332" s="102">
        <f>J332*(O332/100)</f>
        <v>0</v>
      </c>
      <c r="Q332" s="102">
        <f>J332+P332</f>
        <v>0</v>
      </c>
      <c r="R332" s="8"/>
      <c r="S332" s="8"/>
      <c r="T332" s="8"/>
    </row>
    <row r="333" spans="1:20" ht="9.75" outlineLevel="3" x14ac:dyDescent="0.2">
      <c r="A333" s="103"/>
      <c r="B333" s="104"/>
      <c r="C333" s="104"/>
      <c r="D333" s="105"/>
      <c r="E333" s="110" t="s">
        <v>16</v>
      </c>
      <c r="F333" s="106" t="s">
        <v>429</v>
      </c>
      <c r="G333" s="105"/>
      <c r="H333" s="107">
        <v>143.51599999999999</v>
      </c>
      <c r="I333" s="108"/>
      <c r="J333" s="109"/>
      <c r="K333" s="107"/>
      <c r="L333" s="107"/>
      <c r="M333" s="107"/>
      <c r="N333" s="107"/>
      <c r="O333" s="109"/>
      <c r="P333" s="109"/>
      <c r="Q333" s="109"/>
      <c r="R333" s="6"/>
      <c r="S333" s="8"/>
    </row>
    <row r="334" spans="1:20" ht="7.5" customHeight="1" outlineLevel="3" x14ac:dyDescent="0.15">
      <c r="A334" s="8"/>
      <c r="B334" s="73"/>
      <c r="C334" s="72"/>
      <c r="D334" s="75"/>
      <c r="E334" s="38"/>
      <c r="F334" s="76"/>
      <c r="G334" s="75"/>
      <c r="H334" s="77"/>
      <c r="I334" s="79"/>
      <c r="J334" s="40"/>
      <c r="K334" s="44"/>
      <c r="L334" s="44"/>
      <c r="M334" s="44"/>
      <c r="N334" s="44"/>
      <c r="O334" s="40"/>
      <c r="P334" s="40"/>
      <c r="Q334" s="40"/>
      <c r="R334" s="6"/>
      <c r="S334" s="8"/>
    </row>
    <row r="335" spans="1:20" ht="11.25" outlineLevel="2" x14ac:dyDescent="0.2">
      <c r="A335" s="10"/>
      <c r="B335" s="95"/>
      <c r="C335" s="96">
        <v>88</v>
      </c>
      <c r="D335" s="97" t="s">
        <v>102</v>
      </c>
      <c r="E335" s="98" t="s">
        <v>430</v>
      </c>
      <c r="F335" s="99" t="s">
        <v>431</v>
      </c>
      <c r="G335" s="97" t="s">
        <v>154</v>
      </c>
      <c r="H335" s="100">
        <v>143.51599999999999</v>
      </c>
      <c r="I335" s="101"/>
      <c r="J335" s="102">
        <f>H335*I335</f>
        <v>0</v>
      </c>
      <c r="K335" s="100">
        <v>4.0000000000000001E-3</v>
      </c>
      <c r="L335" s="100">
        <f>H335*K335</f>
        <v>0.57406400000000002</v>
      </c>
      <c r="M335" s="100"/>
      <c r="N335" s="100">
        <f>H335*M335</f>
        <v>0</v>
      </c>
      <c r="O335" s="102">
        <v>21</v>
      </c>
      <c r="P335" s="102">
        <f>J335*(O335/100)</f>
        <v>0</v>
      </c>
      <c r="Q335" s="102">
        <f>J335+P335</f>
        <v>0</v>
      </c>
      <c r="R335" s="8"/>
      <c r="S335" s="8"/>
      <c r="T335" s="8"/>
    </row>
    <row r="336" spans="1:20" ht="11.25" outlineLevel="2" x14ac:dyDescent="0.2">
      <c r="A336" s="10"/>
      <c r="B336" s="95"/>
      <c r="C336" s="96">
        <v>89</v>
      </c>
      <c r="D336" s="97" t="s">
        <v>102</v>
      </c>
      <c r="E336" s="98" t="s">
        <v>432</v>
      </c>
      <c r="F336" s="99" t="s">
        <v>433</v>
      </c>
      <c r="G336" s="97" t="s">
        <v>154</v>
      </c>
      <c r="H336" s="100">
        <v>51.984999999999999</v>
      </c>
      <c r="I336" s="101"/>
      <c r="J336" s="102">
        <f>H336*I336</f>
        <v>0</v>
      </c>
      <c r="K336" s="100">
        <v>1.54E-2</v>
      </c>
      <c r="L336" s="100">
        <f>H336*K336</f>
        <v>0.80056899999999998</v>
      </c>
      <c r="M336" s="100"/>
      <c r="N336" s="100">
        <f>H336*M336</f>
        <v>0</v>
      </c>
      <c r="O336" s="102">
        <v>21</v>
      </c>
      <c r="P336" s="102">
        <f>J336*(O336/100)</f>
        <v>0</v>
      </c>
      <c r="Q336" s="102">
        <f>J336+P336</f>
        <v>0</v>
      </c>
      <c r="R336" s="8"/>
      <c r="S336" s="8"/>
      <c r="T336" s="8"/>
    </row>
    <row r="337" spans="1:20" ht="9.75" outlineLevel="3" x14ac:dyDescent="0.2">
      <c r="A337" s="103"/>
      <c r="B337" s="104"/>
      <c r="C337" s="104"/>
      <c r="D337" s="105"/>
      <c r="E337" s="110" t="s">
        <v>16</v>
      </c>
      <c r="F337" s="106" t="s">
        <v>434</v>
      </c>
      <c r="G337" s="105"/>
      <c r="H337" s="107">
        <v>0</v>
      </c>
      <c r="I337" s="108"/>
      <c r="J337" s="109"/>
      <c r="K337" s="107"/>
      <c r="L337" s="107"/>
      <c r="M337" s="107"/>
      <c r="N337" s="107"/>
      <c r="O337" s="109"/>
      <c r="P337" s="109"/>
      <c r="Q337" s="109"/>
      <c r="R337" s="6"/>
      <c r="S337" s="8"/>
    </row>
    <row r="338" spans="1:20" ht="9.75" outlineLevel="3" x14ac:dyDescent="0.2">
      <c r="A338" s="103"/>
      <c r="B338" s="104"/>
      <c r="C338" s="104"/>
      <c r="D338" s="105"/>
      <c r="E338" s="110"/>
      <c r="F338" s="106" t="s">
        <v>435</v>
      </c>
      <c r="G338" s="105"/>
      <c r="H338" s="107">
        <v>51.984999999999999</v>
      </c>
      <c r="I338" s="108"/>
      <c r="J338" s="109"/>
      <c r="K338" s="107"/>
      <c r="L338" s="107"/>
      <c r="M338" s="107"/>
      <c r="N338" s="107"/>
      <c r="O338" s="109"/>
      <c r="P338" s="109"/>
      <c r="Q338" s="109"/>
      <c r="R338" s="6"/>
      <c r="S338" s="8"/>
    </row>
    <row r="339" spans="1:20" ht="7.5" customHeight="1" outlineLevel="3" x14ac:dyDescent="0.15">
      <c r="A339" s="8"/>
      <c r="B339" s="73"/>
      <c r="C339" s="72"/>
      <c r="D339" s="75"/>
      <c r="E339" s="38"/>
      <c r="F339" s="76"/>
      <c r="G339" s="75"/>
      <c r="H339" s="77"/>
      <c r="I339" s="79"/>
      <c r="J339" s="40"/>
      <c r="K339" s="44"/>
      <c r="L339" s="44"/>
      <c r="M339" s="44"/>
      <c r="N339" s="44"/>
      <c r="O339" s="40"/>
      <c r="P339" s="40"/>
      <c r="Q339" s="40"/>
      <c r="R339" s="6"/>
      <c r="S339" s="8"/>
    </row>
    <row r="340" spans="1:20" ht="11.25" outlineLevel="2" x14ac:dyDescent="0.2">
      <c r="A340" s="10"/>
      <c r="B340" s="95"/>
      <c r="C340" s="96">
        <v>90</v>
      </c>
      <c r="D340" s="97" t="s">
        <v>102</v>
      </c>
      <c r="E340" s="98" t="s">
        <v>436</v>
      </c>
      <c r="F340" s="99" t="s">
        <v>437</v>
      </c>
      <c r="G340" s="97" t="s">
        <v>154</v>
      </c>
      <c r="H340" s="100">
        <v>3.0510000000000002</v>
      </c>
      <c r="I340" s="101"/>
      <c r="J340" s="102">
        <f>H340*I340</f>
        <v>0</v>
      </c>
      <c r="K340" s="100">
        <v>1.8380000000000001E-2</v>
      </c>
      <c r="L340" s="100">
        <f>H340*K340</f>
        <v>5.6077380000000003E-2</v>
      </c>
      <c r="M340" s="100"/>
      <c r="N340" s="100">
        <f>H340*M340</f>
        <v>0</v>
      </c>
      <c r="O340" s="102">
        <v>21</v>
      </c>
      <c r="P340" s="102">
        <f>J340*(O340/100)</f>
        <v>0</v>
      </c>
      <c r="Q340" s="102">
        <f>J340+P340</f>
        <v>0</v>
      </c>
      <c r="R340" s="8"/>
      <c r="S340" s="8"/>
      <c r="T340" s="8"/>
    </row>
    <row r="341" spans="1:20" ht="9.75" outlineLevel="3" x14ac:dyDescent="0.2">
      <c r="A341" s="103"/>
      <c r="B341" s="104"/>
      <c r="C341" s="104"/>
      <c r="D341" s="105"/>
      <c r="E341" s="110" t="s">
        <v>16</v>
      </c>
      <c r="F341" s="106" t="s">
        <v>438</v>
      </c>
      <c r="G341" s="105"/>
      <c r="H341" s="107">
        <v>3.0510000000000002</v>
      </c>
      <c r="I341" s="108"/>
      <c r="J341" s="109"/>
      <c r="K341" s="107"/>
      <c r="L341" s="107"/>
      <c r="M341" s="107"/>
      <c r="N341" s="107"/>
      <c r="O341" s="109"/>
      <c r="P341" s="109"/>
      <c r="Q341" s="109"/>
      <c r="R341" s="6"/>
      <c r="S341" s="8"/>
    </row>
    <row r="342" spans="1:20" ht="7.5" customHeight="1" outlineLevel="3" x14ac:dyDescent="0.15">
      <c r="A342" s="8"/>
      <c r="B342" s="73"/>
      <c r="C342" s="72"/>
      <c r="D342" s="75"/>
      <c r="E342" s="38"/>
      <c r="F342" s="76"/>
      <c r="G342" s="75"/>
      <c r="H342" s="77"/>
      <c r="I342" s="79"/>
      <c r="J342" s="40"/>
      <c r="K342" s="44"/>
      <c r="L342" s="44"/>
      <c r="M342" s="44"/>
      <c r="N342" s="44"/>
      <c r="O342" s="40"/>
      <c r="P342" s="40"/>
      <c r="Q342" s="40"/>
      <c r="R342" s="6"/>
      <c r="S342" s="8"/>
    </row>
    <row r="343" spans="1:20" ht="22.5" outlineLevel="2" x14ac:dyDescent="0.2">
      <c r="A343" s="10"/>
      <c r="B343" s="95"/>
      <c r="C343" s="96">
        <v>91</v>
      </c>
      <c r="D343" s="97" t="s">
        <v>102</v>
      </c>
      <c r="E343" s="98" t="s">
        <v>439</v>
      </c>
      <c r="F343" s="99" t="s">
        <v>440</v>
      </c>
      <c r="G343" s="97" t="s">
        <v>154</v>
      </c>
      <c r="H343" s="100">
        <v>88.48</v>
      </c>
      <c r="I343" s="101"/>
      <c r="J343" s="102">
        <f>H343*I343</f>
        <v>0</v>
      </c>
      <c r="K343" s="100">
        <v>1.78E-2</v>
      </c>
      <c r="L343" s="100">
        <f>H343*K343</f>
        <v>1.5749440000000001</v>
      </c>
      <c r="M343" s="100"/>
      <c r="N343" s="100">
        <f>H343*M343</f>
        <v>0</v>
      </c>
      <c r="O343" s="102">
        <v>21</v>
      </c>
      <c r="P343" s="102">
        <f>J343*(O343/100)</f>
        <v>0</v>
      </c>
      <c r="Q343" s="102">
        <f>J343+P343</f>
        <v>0</v>
      </c>
      <c r="R343" s="8"/>
      <c r="S343" s="8"/>
      <c r="T343" s="8"/>
    </row>
    <row r="344" spans="1:20" ht="9.75" outlineLevel="3" x14ac:dyDescent="0.2">
      <c r="A344" s="103"/>
      <c r="B344" s="104"/>
      <c r="C344" s="104"/>
      <c r="D344" s="105"/>
      <c r="E344" s="110" t="s">
        <v>16</v>
      </c>
      <c r="F344" s="106" t="s">
        <v>441</v>
      </c>
      <c r="G344" s="105"/>
      <c r="H344" s="107">
        <v>29.76</v>
      </c>
      <c r="I344" s="108"/>
      <c r="J344" s="109"/>
      <c r="K344" s="107"/>
      <c r="L344" s="107"/>
      <c r="M344" s="107"/>
      <c r="N344" s="107"/>
      <c r="O344" s="109"/>
      <c r="P344" s="109"/>
      <c r="Q344" s="109"/>
      <c r="R344" s="6"/>
      <c r="S344" s="8"/>
    </row>
    <row r="345" spans="1:20" ht="9.75" outlineLevel="3" x14ac:dyDescent="0.2">
      <c r="A345" s="103"/>
      <c r="B345" s="104"/>
      <c r="C345" s="104"/>
      <c r="D345" s="105"/>
      <c r="E345" s="110"/>
      <c r="F345" s="106" t="s">
        <v>442</v>
      </c>
      <c r="G345" s="105"/>
      <c r="H345" s="107">
        <v>3.37</v>
      </c>
      <c r="I345" s="108"/>
      <c r="J345" s="109"/>
      <c r="K345" s="107"/>
      <c r="L345" s="107"/>
      <c r="M345" s="107"/>
      <c r="N345" s="107"/>
      <c r="O345" s="109"/>
      <c r="P345" s="109"/>
      <c r="Q345" s="109"/>
      <c r="R345" s="6"/>
      <c r="S345" s="8"/>
    </row>
    <row r="346" spans="1:20" ht="9.75" outlineLevel="3" x14ac:dyDescent="0.2">
      <c r="A346" s="103"/>
      <c r="B346" s="104"/>
      <c r="C346" s="104"/>
      <c r="D346" s="105"/>
      <c r="E346" s="110"/>
      <c r="F346" s="106" t="s">
        <v>443</v>
      </c>
      <c r="G346" s="105"/>
      <c r="H346" s="107">
        <v>1.95</v>
      </c>
      <c r="I346" s="108"/>
      <c r="J346" s="109"/>
      <c r="K346" s="107"/>
      <c r="L346" s="107"/>
      <c r="M346" s="107"/>
      <c r="N346" s="107"/>
      <c r="O346" s="109"/>
      <c r="P346" s="109"/>
      <c r="Q346" s="109"/>
      <c r="R346" s="6"/>
      <c r="S346" s="8"/>
    </row>
    <row r="347" spans="1:20" ht="9.75" outlineLevel="3" x14ac:dyDescent="0.2">
      <c r="A347" s="103"/>
      <c r="B347" s="104"/>
      <c r="C347" s="104"/>
      <c r="D347" s="105"/>
      <c r="E347" s="110"/>
      <c r="F347" s="106" t="s">
        <v>444</v>
      </c>
      <c r="G347" s="105"/>
      <c r="H347" s="107">
        <v>5.13</v>
      </c>
      <c r="I347" s="108"/>
      <c r="J347" s="109"/>
      <c r="K347" s="107"/>
      <c r="L347" s="107"/>
      <c r="M347" s="107"/>
      <c r="N347" s="107"/>
      <c r="O347" s="109"/>
      <c r="P347" s="109"/>
      <c r="Q347" s="109"/>
      <c r="R347" s="6"/>
      <c r="S347" s="8"/>
    </row>
    <row r="348" spans="1:20" ht="9.75" outlineLevel="3" x14ac:dyDescent="0.2">
      <c r="A348" s="103"/>
      <c r="B348" s="104"/>
      <c r="C348" s="104"/>
      <c r="D348" s="105"/>
      <c r="E348" s="110"/>
      <c r="F348" s="106" t="s">
        <v>445</v>
      </c>
      <c r="G348" s="105"/>
      <c r="H348" s="107">
        <v>4.9000000000000004</v>
      </c>
      <c r="I348" s="108"/>
      <c r="J348" s="109"/>
      <c r="K348" s="107"/>
      <c r="L348" s="107"/>
      <c r="M348" s="107"/>
      <c r="N348" s="107"/>
      <c r="O348" s="109"/>
      <c r="P348" s="109"/>
      <c r="Q348" s="109"/>
      <c r="R348" s="6"/>
      <c r="S348" s="8"/>
    </row>
    <row r="349" spans="1:20" ht="9.75" outlineLevel="3" x14ac:dyDescent="0.2">
      <c r="A349" s="103"/>
      <c r="B349" s="104"/>
      <c r="C349" s="104"/>
      <c r="D349" s="105"/>
      <c r="E349" s="110"/>
      <c r="F349" s="106" t="s">
        <v>446</v>
      </c>
      <c r="G349" s="105"/>
      <c r="H349" s="107">
        <v>12.82</v>
      </c>
      <c r="I349" s="108"/>
      <c r="J349" s="109"/>
      <c r="K349" s="107"/>
      <c r="L349" s="107"/>
      <c r="M349" s="107"/>
      <c r="N349" s="107"/>
      <c r="O349" s="109"/>
      <c r="P349" s="109"/>
      <c r="Q349" s="109"/>
      <c r="R349" s="6"/>
      <c r="S349" s="8"/>
    </row>
    <row r="350" spans="1:20" ht="9.75" outlineLevel="3" x14ac:dyDescent="0.2">
      <c r="A350" s="103"/>
      <c r="B350" s="104"/>
      <c r="C350" s="104"/>
      <c r="D350" s="105"/>
      <c r="E350" s="110"/>
      <c r="F350" s="106" t="s">
        <v>447</v>
      </c>
      <c r="G350" s="105"/>
      <c r="H350" s="107">
        <v>30.55</v>
      </c>
      <c r="I350" s="108"/>
      <c r="J350" s="109"/>
      <c r="K350" s="107"/>
      <c r="L350" s="107"/>
      <c r="M350" s="107"/>
      <c r="N350" s="107"/>
      <c r="O350" s="109"/>
      <c r="P350" s="109"/>
      <c r="Q350" s="109"/>
      <c r="R350" s="6"/>
      <c r="S350" s="8"/>
    </row>
    <row r="351" spans="1:20" ht="9.75" outlineLevel="3" x14ac:dyDescent="0.2">
      <c r="A351" s="103"/>
      <c r="B351" s="104"/>
      <c r="C351" s="104"/>
      <c r="D351" s="105"/>
      <c r="E351" s="110"/>
      <c r="F351" s="106" t="s">
        <v>282</v>
      </c>
      <c r="G351" s="105"/>
      <c r="H351" s="107">
        <v>88.48</v>
      </c>
      <c r="I351" s="108"/>
      <c r="J351" s="109"/>
      <c r="K351" s="107"/>
      <c r="L351" s="107"/>
      <c r="M351" s="107"/>
      <c r="N351" s="107"/>
      <c r="O351" s="109"/>
      <c r="P351" s="109"/>
      <c r="Q351" s="109"/>
      <c r="R351" s="6"/>
      <c r="S351" s="8"/>
    </row>
    <row r="352" spans="1:20" ht="7.5" customHeight="1" outlineLevel="3" x14ac:dyDescent="0.15">
      <c r="A352" s="8"/>
      <c r="B352" s="73"/>
      <c r="C352" s="72"/>
      <c r="D352" s="75"/>
      <c r="E352" s="38"/>
      <c r="F352" s="76"/>
      <c r="G352" s="75"/>
      <c r="H352" s="77"/>
      <c r="I352" s="79"/>
      <c r="J352" s="40"/>
      <c r="K352" s="44"/>
      <c r="L352" s="44"/>
      <c r="M352" s="44"/>
      <c r="N352" s="44"/>
      <c r="O352" s="40"/>
      <c r="P352" s="40"/>
      <c r="Q352" s="40"/>
      <c r="R352" s="6"/>
      <c r="S352" s="8"/>
    </row>
    <row r="353" spans="1:20" ht="11.25" outlineLevel="2" x14ac:dyDescent="0.2">
      <c r="A353" s="10"/>
      <c r="B353" s="95"/>
      <c r="C353" s="96">
        <v>92</v>
      </c>
      <c r="D353" s="97" t="s">
        <v>102</v>
      </c>
      <c r="E353" s="98" t="s">
        <v>448</v>
      </c>
      <c r="F353" s="99" t="s">
        <v>449</v>
      </c>
      <c r="G353" s="97" t="s">
        <v>154</v>
      </c>
      <c r="H353" s="100">
        <v>572.06299999999999</v>
      </c>
      <c r="I353" s="101"/>
      <c r="J353" s="102">
        <f>H353*I353</f>
        <v>0</v>
      </c>
      <c r="K353" s="100">
        <v>4.3800000000000002E-3</v>
      </c>
      <c r="L353" s="100">
        <f>H353*K353</f>
        <v>2.5056359399999999</v>
      </c>
      <c r="M353" s="100"/>
      <c r="N353" s="100">
        <f>H353*M353</f>
        <v>0</v>
      </c>
      <c r="O353" s="102">
        <v>21</v>
      </c>
      <c r="P353" s="102">
        <f>J353*(O353/100)</f>
        <v>0</v>
      </c>
      <c r="Q353" s="102">
        <f>J353+P353</f>
        <v>0</v>
      </c>
      <c r="R353" s="8"/>
      <c r="S353" s="8"/>
      <c r="T353" s="8"/>
    </row>
    <row r="354" spans="1:20" ht="9.75" outlineLevel="3" x14ac:dyDescent="0.2">
      <c r="A354" s="103"/>
      <c r="B354" s="104"/>
      <c r="C354" s="104"/>
      <c r="D354" s="105"/>
      <c r="E354" s="110" t="s">
        <v>16</v>
      </c>
      <c r="F354" s="106" t="s">
        <v>450</v>
      </c>
      <c r="G354" s="105"/>
      <c r="H354" s="107">
        <v>572.06299999999999</v>
      </c>
      <c r="I354" s="108"/>
      <c r="J354" s="109"/>
      <c r="K354" s="107"/>
      <c r="L354" s="107"/>
      <c r="M354" s="107"/>
      <c r="N354" s="107"/>
      <c r="O354" s="109"/>
      <c r="P354" s="109"/>
      <c r="Q354" s="109"/>
      <c r="R354" s="6"/>
      <c r="S354" s="8"/>
    </row>
    <row r="355" spans="1:20" ht="7.5" customHeight="1" outlineLevel="3" x14ac:dyDescent="0.15">
      <c r="A355" s="8"/>
      <c r="B355" s="73"/>
      <c r="C355" s="72"/>
      <c r="D355" s="75"/>
      <c r="E355" s="38"/>
      <c r="F355" s="76"/>
      <c r="G355" s="75"/>
      <c r="H355" s="77"/>
      <c r="I355" s="79"/>
      <c r="J355" s="40"/>
      <c r="K355" s="44"/>
      <c r="L355" s="44"/>
      <c r="M355" s="44"/>
      <c r="N355" s="44"/>
      <c r="O355" s="40"/>
      <c r="P355" s="40"/>
      <c r="Q355" s="40"/>
      <c r="R355" s="6"/>
      <c r="S355" s="8"/>
    </row>
    <row r="356" spans="1:20" ht="11.25" outlineLevel="2" x14ac:dyDescent="0.2">
      <c r="A356" s="10"/>
      <c r="B356" s="95"/>
      <c r="C356" s="96">
        <v>93</v>
      </c>
      <c r="D356" s="97" t="s">
        <v>102</v>
      </c>
      <c r="E356" s="98" t="s">
        <v>451</v>
      </c>
      <c r="F356" s="99" t="s">
        <v>452</v>
      </c>
      <c r="G356" s="97" t="s">
        <v>154</v>
      </c>
      <c r="H356" s="100">
        <v>572.06299999999999</v>
      </c>
      <c r="I356" s="101"/>
      <c r="J356" s="102">
        <f>H356*I356</f>
        <v>0</v>
      </c>
      <c r="K356" s="100">
        <v>4.0000000000000001E-3</v>
      </c>
      <c r="L356" s="100">
        <f>H356*K356</f>
        <v>2.288252</v>
      </c>
      <c r="M356" s="100"/>
      <c r="N356" s="100">
        <f>H356*M356</f>
        <v>0</v>
      </c>
      <c r="O356" s="102">
        <v>21</v>
      </c>
      <c r="P356" s="102">
        <f>J356*(O356/100)</f>
        <v>0</v>
      </c>
      <c r="Q356" s="102">
        <f>J356+P356</f>
        <v>0</v>
      </c>
      <c r="R356" s="8"/>
      <c r="S356" s="8"/>
      <c r="T356" s="8"/>
    </row>
    <row r="357" spans="1:20" ht="11.25" outlineLevel="2" x14ac:dyDescent="0.2">
      <c r="A357" s="10"/>
      <c r="B357" s="95"/>
      <c r="C357" s="96">
        <v>94</v>
      </c>
      <c r="D357" s="97" t="s">
        <v>102</v>
      </c>
      <c r="E357" s="98" t="s">
        <v>453</v>
      </c>
      <c r="F357" s="99" t="s">
        <v>454</v>
      </c>
      <c r="G357" s="97" t="s">
        <v>154</v>
      </c>
      <c r="H357" s="100">
        <v>324.54000000000002</v>
      </c>
      <c r="I357" s="101"/>
      <c r="J357" s="102">
        <f>H357*I357</f>
        <v>0</v>
      </c>
      <c r="K357" s="100">
        <v>1.54E-2</v>
      </c>
      <c r="L357" s="100">
        <f>H357*K357</f>
        <v>4.9979160000000009</v>
      </c>
      <c r="M357" s="100"/>
      <c r="N357" s="100">
        <f>H357*M357</f>
        <v>0</v>
      </c>
      <c r="O357" s="102">
        <v>21</v>
      </c>
      <c r="P357" s="102">
        <f>J357*(O357/100)</f>
        <v>0</v>
      </c>
      <c r="Q357" s="102">
        <f>J357+P357</f>
        <v>0</v>
      </c>
      <c r="R357" s="8"/>
      <c r="S357" s="8"/>
      <c r="T357" s="8"/>
    </row>
    <row r="358" spans="1:20" ht="9.75" outlineLevel="3" x14ac:dyDescent="0.2">
      <c r="A358" s="103"/>
      <c r="B358" s="104"/>
      <c r="C358" s="104"/>
      <c r="D358" s="105"/>
      <c r="E358" s="110" t="s">
        <v>16</v>
      </c>
      <c r="F358" s="106" t="s">
        <v>212</v>
      </c>
      <c r="G358" s="105"/>
      <c r="H358" s="107">
        <v>0</v>
      </c>
      <c r="I358" s="108"/>
      <c r="J358" s="109"/>
      <c r="K358" s="107"/>
      <c r="L358" s="107"/>
      <c r="M358" s="107"/>
      <c r="N358" s="107"/>
      <c r="O358" s="109"/>
      <c r="P358" s="109"/>
      <c r="Q358" s="109"/>
      <c r="R358" s="6"/>
      <c r="S358" s="8"/>
    </row>
    <row r="359" spans="1:20" ht="9.75" outlineLevel="3" x14ac:dyDescent="0.2">
      <c r="A359" s="103"/>
      <c r="B359" s="104"/>
      <c r="C359" s="104"/>
      <c r="D359" s="105"/>
      <c r="E359" s="110"/>
      <c r="F359" s="106" t="s">
        <v>455</v>
      </c>
      <c r="G359" s="105"/>
      <c r="H359" s="107">
        <v>17.287000000000003</v>
      </c>
      <c r="I359" s="108"/>
      <c r="J359" s="109"/>
      <c r="K359" s="107"/>
      <c r="L359" s="107"/>
      <c r="M359" s="107"/>
      <c r="N359" s="107"/>
      <c r="O359" s="109"/>
      <c r="P359" s="109"/>
      <c r="Q359" s="109"/>
      <c r="R359" s="6"/>
      <c r="S359" s="8"/>
    </row>
    <row r="360" spans="1:20" ht="9.75" outlineLevel="3" x14ac:dyDescent="0.2">
      <c r="A360" s="103"/>
      <c r="B360" s="104"/>
      <c r="C360" s="104"/>
      <c r="D360" s="105"/>
      <c r="E360" s="110"/>
      <c r="F360" s="106" t="s">
        <v>456</v>
      </c>
      <c r="G360" s="105"/>
      <c r="H360" s="107">
        <v>8.1000000000000014</v>
      </c>
      <c r="I360" s="108"/>
      <c r="J360" s="109"/>
      <c r="K360" s="107"/>
      <c r="L360" s="107"/>
      <c r="M360" s="107"/>
      <c r="N360" s="107"/>
      <c r="O360" s="109"/>
      <c r="P360" s="109"/>
      <c r="Q360" s="109"/>
      <c r="R360" s="6"/>
      <c r="S360" s="8"/>
    </row>
    <row r="361" spans="1:20" ht="9.75" outlineLevel="3" x14ac:dyDescent="0.2">
      <c r="A361" s="103"/>
      <c r="B361" s="104"/>
      <c r="C361" s="104"/>
      <c r="D361" s="105"/>
      <c r="E361" s="110"/>
      <c r="F361" s="106" t="s">
        <v>457</v>
      </c>
      <c r="G361" s="105"/>
      <c r="H361" s="107">
        <v>5.9829999999999997</v>
      </c>
      <c r="I361" s="108"/>
      <c r="J361" s="109"/>
      <c r="K361" s="107"/>
      <c r="L361" s="107"/>
      <c r="M361" s="107"/>
      <c r="N361" s="107"/>
      <c r="O361" s="109"/>
      <c r="P361" s="109"/>
      <c r="Q361" s="109"/>
      <c r="R361" s="6"/>
      <c r="S361" s="8"/>
    </row>
    <row r="362" spans="1:20" ht="9.75" outlineLevel="3" x14ac:dyDescent="0.2">
      <c r="A362" s="103"/>
      <c r="B362" s="104"/>
      <c r="C362" s="104"/>
      <c r="D362" s="105"/>
      <c r="E362" s="110"/>
      <c r="F362" s="106" t="s">
        <v>458</v>
      </c>
      <c r="G362" s="105"/>
      <c r="H362" s="107">
        <v>0</v>
      </c>
      <c r="I362" s="108"/>
      <c r="J362" s="109"/>
      <c r="K362" s="107"/>
      <c r="L362" s="107"/>
      <c r="M362" s="107"/>
      <c r="N362" s="107"/>
      <c r="O362" s="109"/>
      <c r="P362" s="109"/>
      <c r="Q362" s="109"/>
      <c r="R362" s="6"/>
      <c r="S362" s="8"/>
    </row>
    <row r="363" spans="1:20" ht="9.75" outlineLevel="3" x14ac:dyDescent="0.2">
      <c r="A363" s="103"/>
      <c r="B363" s="104"/>
      <c r="C363" s="104"/>
      <c r="D363" s="105"/>
      <c r="E363" s="110"/>
      <c r="F363" s="106" t="s">
        <v>459</v>
      </c>
      <c r="G363" s="105"/>
      <c r="H363" s="107">
        <v>43.550000000000011</v>
      </c>
      <c r="I363" s="108"/>
      <c r="J363" s="109"/>
      <c r="K363" s="107"/>
      <c r="L363" s="107"/>
      <c r="M363" s="107"/>
      <c r="N363" s="107"/>
      <c r="O363" s="109"/>
      <c r="P363" s="109"/>
      <c r="Q363" s="109"/>
      <c r="R363" s="6"/>
      <c r="S363" s="8"/>
    </row>
    <row r="364" spans="1:20" ht="9.75" outlineLevel="3" x14ac:dyDescent="0.2">
      <c r="A364" s="103"/>
      <c r="B364" s="104"/>
      <c r="C364" s="104"/>
      <c r="D364" s="105"/>
      <c r="E364" s="110"/>
      <c r="F364" s="106" t="s">
        <v>460</v>
      </c>
      <c r="G364" s="105"/>
      <c r="H364" s="107">
        <v>36.300000000000004</v>
      </c>
      <c r="I364" s="108"/>
      <c r="J364" s="109"/>
      <c r="K364" s="107"/>
      <c r="L364" s="107"/>
      <c r="M364" s="107"/>
      <c r="N364" s="107"/>
      <c r="O364" s="109"/>
      <c r="P364" s="109"/>
      <c r="Q364" s="109"/>
      <c r="R364" s="6"/>
      <c r="S364" s="8"/>
    </row>
    <row r="365" spans="1:20" ht="9.75" outlineLevel="3" x14ac:dyDescent="0.2">
      <c r="A365" s="103"/>
      <c r="B365" s="104"/>
      <c r="C365" s="104"/>
      <c r="D365" s="105"/>
      <c r="E365" s="110"/>
      <c r="F365" s="106" t="s">
        <v>461</v>
      </c>
      <c r="G365" s="105"/>
      <c r="H365" s="107">
        <v>33.900000000000006</v>
      </c>
      <c r="I365" s="108"/>
      <c r="J365" s="109"/>
      <c r="K365" s="107"/>
      <c r="L365" s="107"/>
      <c r="M365" s="107"/>
      <c r="N365" s="107"/>
      <c r="O365" s="109"/>
      <c r="P365" s="109"/>
      <c r="Q365" s="109"/>
      <c r="R365" s="6"/>
      <c r="S365" s="8"/>
    </row>
    <row r="366" spans="1:20" ht="9.75" outlineLevel="3" x14ac:dyDescent="0.2">
      <c r="A366" s="103"/>
      <c r="B366" s="104"/>
      <c r="C366" s="104"/>
      <c r="D366" s="105"/>
      <c r="E366" s="110"/>
      <c r="F366" s="106" t="s">
        <v>462</v>
      </c>
      <c r="G366" s="105"/>
      <c r="H366" s="107">
        <v>40.1</v>
      </c>
      <c r="I366" s="108"/>
      <c r="J366" s="109"/>
      <c r="K366" s="107"/>
      <c r="L366" s="107"/>
      <c r="M366" s="107"/>
      <c r="N366" s="107"/>
      <c r="O366" s="109"/>
      <c r="P366" s="109"/>
      <c r="Q366" s="109"/>
      <c r="R366" s="6"/>
      <c r="S366" s="8"/>
    </row>
    <row r="367" spans="1:20" ht="9.75" outlineLevel="3" x14ac:dyDescent="0.2">
      <c r="A367" s="103"/>
      <c r="B367" s="104"/>
      <c r="C367" s="104"/>
      <c r="D367" s="105"/>
      <c r="E367" s="110"/>
      <c r="F367" s="106" t="s">
        <v>282</v>
      </c>
      <c r="G367" s="105"/>
      <c r="H367" s="107">
        <v>185.22000000000003</v>
      </c>
      <c r="I367" s="108"/>
      <c r="J367" s="109"/>
      <c r="K367" s="107"/>
      <c r="L367" s="107"/>
      <c r="M367" s="107"/>
      <c r="N367" s="107"/>
      <c r="O367" s="109"/>
      <c r="P367" s="109"/>
      <c r="Q367" s="109"/>
      <c r="R367" s="6"/>
      <c r="S367" s="8"/>
    </row>
    <row r="368" spans="1:20" ht="9.75" outlineLevel="3" x14ac:dyDescent="0.2">
      <c r="A368" s="103"/>
      <c r="B368" s="104"/>
      <c r="C368" s="104"/>
      <c r="D368" s="105"/>
      <c r="E368" s="110"/>
      <c r="F368" s="106" t="s">
        <v>215</v>
      </c>
      <c r="G368" s="105"/>
      <c r="H368" s="107">
        <v>0</v>
      </c>
      <c r="I368" s="108"/>
      <c r="J368" s="109"/>
      <c r="K368" s="107"/>
      <c r="L368" s="107"/>
      <c r="M368" s="107"/>
      <c r="N368" s="107"/>
      <c r="O368" s="109"/>
      <c r="P368" s="109"/>
      <c r="Q368" s="109"/>
      <c r="R368" s="6"/>
      <c r="S368" s="8"/>
    </row>
    <row r="369" spans="1:20" ht="9.75" outlineLevel="3" x14ac:dyDescent="0.2">
      <c r="A369" s="103"/>
      <c r="B369" s="104"/>
      <c r="C369" s="104"/>
      <c r="D369" s="105"/>
      <c r="E369" s="110"/>
      <c r="F369" s="106" t="s">
        <v>463</v>
      </c>
      <c r="G369" s="105"/>
      <c r="H369" s="107">
        <v>139.32</v>
      </c>
      <c r="I369" s="108"/>
      <c r="J369" s="109"/>
      <c r="K369" s="107"/>
      <c r="L369" s="107"/>
      <c r="M369" s="107"/>
      <c r="N369" s="107"/>
      <c r="O369" s="109"/>
      <c r="P369" s="109"/>
      <c r="Q369" s="109"/>
      <c r="R369" s="6"/>
      <c r="S369" s="8"/>
    </row>
    <row r="370" spans="1:20" ht="9.75" outlineLevel="3" x14ac:dyDescent="0.2">
      <c r="A370" s="103"/>
      <c r="B370" s="104"/>
      <c r="C370" s="104"/>
      <c r="D370" s="105"/>
      <c r="E370" s="110"/>
      <c r="F370" s="106" t="s">
        <v>282</v>
      </c>
      <c r="G370" s="105"/>
      <c r="H370" s="107">
        <v>139.32</v>
      </c>
      <c r="I370" s="108"/>
      <c r="J370" s="109"/>
      <c r="K370" s="107"/>
      <c r="L370" s="107"/>
      <c r="M370" s="107"/>
      <c r="N370" s="107"/>
      <c r="O370" s="109"/>
      <c r="P370" s="109"/>
      <c r="Q370" s="109"/>
      <c r="R370" s="6"/>
      <c r="S370" s="8"/>
    </row>
    <row r="371" spans="1:20" ht="7.5" customHeight="1" outlineLevel="3" x14ac:dyDescent="0.15">
      <c r="A371" s="8"/>
      <c r="B371" s="73"/>
      <c r="C371" s="72"/>
      <c r="D371" s="75"/>
      <c r="E371" s="38"/>
      <c r="F371" s="76"/>
      <c r="G371" s="75"/>
      <c r="H371" s="77"/>
      <c r="I371" s="79"/>
      <c r="J371" s="40"/>
      <c r="K371" s="44"/>
      <c r="L371" s="44"/>
      <c r="M371" s="44"/>
      <c r="N371" s="44"/>
      <c r="O371" s="40"/>
      <c r="P371" s="40"/>
      <c r="Q371" s="40"/>
      <c r="R371" s="6"/>
      <c r="S371" s="8"/>
    </row>
    <row r="372" spans="1:20" ht="11.25" outlineLevel="2" x14ac:dyDescent="0.2">
      <c r="A372" s="10"/>
      <c r="B372" s="95"/>
      <c r="C372" s="96">
        <v>95</v>
      </c>
      <c r="D372" s="97" t="s">
        <v>102</v>
      </c>
      <c r="E372" s="98" t="s">
        <v>464</v>
      </c>
      <c r="F372" s="99" t="s">
        <v>465</v>
      </c>
      <c r="G372" s="97" t="s">
        <v>227</v>
      </c>
      <c r="H372" s="100">
        <v>6</v>
      </c>
      <c r="I372" s="101"/>
      <c r="J372" s="102">
        <f>H372*I372</f>
        <v>0</v>
      </c>
      <c r="K372" s="100">
        <v>0.15529999999999999</v>
      </c>
      <c r="L372" s="100">
        <f>H372*K372</f>
        <v>0.93179999999999996</v>
      </c>
      <c r="M372" s="100"/>
      <c r="N372" s="100">
        <f>H372*M372</f>
        <v>0</v>
      </c>
      <c r="O372" s="102">
        <v>21</v>
      </c>
      <c r="P372" s="102">
        <f>J372*(O372/100)</f>
        <v>0</v>
      </c>
      <c r="Q372" s="102">
        <f>J372+P372</f>
        <v>0</v>
      </c>
      <c r="R372" s="8"/>
      <c r="S372" s="8"/>
      <c r="T372" s="8"/>
    </row>
    <row r="373" spans="1:20" ht="9.75" outlineLevel="3" x14ac:dyDescent="0.2">
      <c r="A373" s="103"/>
      <c r="B373" s="104"/>
      <c r="C373" s="104"/>
      <c r="D373" s="105"/>
      <c r="E373" s="110" t="s">
        <v>16</v>
      </c>
      <c r="F373" s="106" t="s">
        <v>466</v>
      </c>
      <c r="G373" s="105"/>
      <c r="H373" s="107">
        <v>0</v>
      </c>
      <c r="I373" s="108"/>
      <c r="J373" s="109"/>
      <c r="K373" s="107"/>
      <c r="L373" s="107"/>
      <c r="M373" s="107"/>
      <c r="N373" s="107"/>
      <c r="O373" s="109"/>
      <c r="P373" s="109"/>
      <c r="Q373" s="109"/>
      <c r="R373" s="6"/>
      <c r="S373" s="8"/>
    </row>
    <row r="374" spans="1:20" ht="9.75" outlineLevel="3" x14ac:dyDescent="0.2">
      <c r="A374" s="103"/>
      <c r="B374" s="104"/>
      <c r="C374" s="104"/>
      <c r="D374" s="105"/>
      <c r="E374" s="110"/>
      <c r="F374" s="106" t="s">
        <v>467</v>
      </c>
      <c r="G374" s="105"/>
      <c r="H374" s="107">
        <v>6</v>
      </c>
      <c r="I374" s="108"/>
      <c r="J374" s="109"/>
      <c r="K374" s="107"/>
      <c r="L374" s="107"/>
      <c r="M374" s="107"/>
      <c r="N374" s="107"/>
      <c r="O374" s="109"/>
      <c r="P374" s="109"/>
      <c r="Q374" s="109"/>
      <c r="R374" s="6"/>
      <c r="S374" s="8"/>
    </row>
    <row r="375" spans="1:20" ht="7.5" customHeight="1" outlineLevel="3" x14ac:dyDescent="0.15">
      <c r="A375" s="8"/>
      <c r="B375" s="73"/>
      <c r="C375" s="72"/>
      <c r="D375" s="75"/>
      <c r="E375" s="38"/>
      <c r="F375" s="76"/>
      <c r="G375" s="75"/>
      <c r="H375" s="77"/>
      <c r="I375" s="79"/>
      <c r="J375" s="40"/>
      <c r="K375" s="44"/>
      <c r="L375" s="44"/>
      <c r="M375" s="44"/>
      <c r="N375" s="44"/>
      <c r="O375" s="40"/>
      <c r="P375" s="40"/>
      <c r="Q375" s="40"/>
      <c r="R375" s="6"/>
      <c r="S375" s="8"/>
    </row>
    <row r="376" spans="1:20" ht="11.25" outlineLevel="2" x14ac:dyDescent="0.2">
      <c r="A376" s="10"/>
      <c r="B376" s="95"/>
      <c r="C376" s="96">
        <v>96</v>
      </c>
      <c r="D376" s="97" t="s">
        <v>102</v>
      </c>
      <c r="E376" s="98" t="s">
        <v>468</v>
      </c>
      <c r="F376" s="99" t="s">
        <v>469</v>
      </c>
      <c r="G376" s="97" t="s">
        <v>154</v>
      </c>
      <c r="H376" s="100">
        <v>27.5975</v>
      </c>
      <c r="I376" s="101"/>
      <c r="J376" s="102">
        <f>H376*I376</f>
        <v>0</v>
      </c>
      <c r="K376" s="100">
        <v>3.2050000000000002E-2</v>
      </c>
      <c r="L376" s="100">
        <f>H376*K376</f>
        <v>0.88449987500000005</v>
      </c>
      <c r="M376" s="100"/>
      <c r="N376" s="100">
        <f>H376*M376</f>
        <v>0</v>
      </c>
      <c r="O376" s="102">
        <v>21</v>
      </c>
      <c r="P376" s="102">
        <f>J376*(O376/100)</f>
        <v>0</v>
      </c>
      <c r="Q376" s="102">
        <f>J376+P376</f>
        <v>0</v>
      </c>
      <c r="R376" s="8"/>
      <c r="S376" s="8"/>
      <c r="T376" s="8"/>
    </row>
    <row r="377" spans="1:20" ht="9.75" outlineLevel="3" x14ac:dyDescent="0.2">
      <c r="A377" s="103"/>
      <c r="B377" s="104"/>
      <c r="C377" s="104"/>
      <c r="D377" s="105"/>
      <c r="E377" s="110" t="s">
        <v>16</v>
      </c>
      <c r="F377" s="106" t="s">
        <v>470</v>
      </c>
      <c r="G377" s="105"/>
      <c r="H377" s="107">
        <v>0</v>
      </c>
      <c r="I377" s="108"/>
      <c r="J377" s="109"/>
      <c r="K377" s="107"/>
      <c r="L377" s="107"/>
      <c r="M377" s="107"/>
      <c r="N377" s="107"/>
      <c r="O377" s="109"/>
      <c r="P377" s="109"/>
      <c r="Q377" s="109"/>
      <c r="R377" s="6"/>
      <c r="S377" s="8"/>
    </row>
    <row r="378" spans="1:20" ht="9.75" outlineLevel="3" x14ac:dyDescent="0.2">
      <c r="A378" s="103"/>
      <c r="B378" s="104"/>
      <c r="C378" s="104"/>
      <c r="D378" s="105"/>
      <c r="E378" s="110"/>
      <c r="F378" s="106" t="s">
        <v>471</v>
      </c>
      <c r="G378" s="105"/>
      <c r="H378" s="107">
        <v>4.8600000000000003</v>
      </c>
      <c r="I378" s="108"/>
      <c r="J378" s="109"/>
      <c r="K378" s="107"/>
      <c r="L378" s="107"/>
      <c r="M378" s="107"/>
      <c r="N378" s="107"/>
      <c r="O378" s="109"/>
      <c r="P378" s="109"/>
      <c r="Q378" s="109"/>
      <c r="R378" s="6"/>
      <c r="S378" s="8"/>
    </row>
    <row r="379" spans="1:20" ht="9.75" outlineLevel="3" x14ac:dyDescent="0.2">
      <c r="A379" s="103"/>
      <c r="B379" s="104"/>
      <c r="C379" s="104"/>
      <c r="D379" s="105"/>
      <c r="E379" s="110"/>
      <c r="F379" s="106" t="s">
        <v>472</v>
      </c>
      <c r="G379" s="105"/>
      <c r="H379" s="107">
        <v>4.5</v>
      </c>
      <c r="I379" s="108"/>
      <c r="J379" s="109"/>
      <c r="K379" s="107"/>
      <c r="L379" s="107"/>
      <c r="M379" s="107"/>
      <c r="N379" s="107"/>
      <c r="O379" s="109"/>
      <c r="P379" s="109"/>
      <c r="Q379" s="109"/>
      <c r="R379" s="6"/>
      <c r="S379" s="8"/>
    </row>
    <row r="380" spans="1:20" ht="9.75" outlineLevel="3" x14ac:dyDescent="0.2">
      <c r="A380" s="103"/>
      <c r="B380" s="104"/>
      <c r="C380" s="104"/>
      <c r="D380" s="105"/>
      <c r="E380" s="110"/>
      <c r="F380" s="106" t="s">
        <v>473</v>
      </c>
      <c r="G380" s="105"/>
      <c r="H380" s="107">
        <v>4.8</v>
      </c>
      <c r="I380" s="108"/>
      <c r="J380" s="109"/>
      <c r="K380" s="107"/>
      <c r="L380" s="107"/>
      <c r="M380" s="107"/>
      <c r="N380" s="107"/>
      <c r="O380" s="109"/>
      <c r="P380" s="109"/>
      <c r="Q380" s="109"/>
      <c r="R380" s="6"/>
      <c r="S380" s="8"/>
    </row>
    <row r="381" spans="1:20" ht="9.75" outlineLevel="3" x14ac:dyDescent="0.2">
      <c r="A381" s="103"/>
      <c r="B381" s="104"/>
      <c r="C381" s="104"/>
      <c r="D381" s="105"/>
      <c r="E381" s="110"/>
      <c r="F381" s="106" t="s">
        <v>474</v>
      </c>
      <c r="G381" s="105"/>
      <c r="H381" s="107">
        <v>1.5</v>
      </c>
      <c r="I381" s="108"/>
      <c r="J381" s="109"/>
      <c r="K381" s="107"/>
      <c r="L381" s="107"/>
      <c r="M381" s="107"/>
      <c r="N381" s="107"/>
      <c r="O381" s="109"/>
      <c r="P381" s="109"/>
      <c r="Q381" s="109"/>
      <c r="R381" s="6"/>
      <c r="S381" s="8"/>
    </row>
    <row r="382" spans="1:20" ht="9.75" outlineLevel="3" x14ac:dyDescent="0.2">
      <c r="A382" s="103"/>
      <c r="B382" s="104"/>
      <c r="C382" s="104"/>
      <c r="D382" s="105"/>
      <c r="E382" s="110"/>
      <c r="F382" s="106" t="s">
        <v>475</v>
      </c>
      <c r="G382" s="105"/>
      <c r="H382" s="107">
        <v>1.9650000000000001</v>
      </c>
      <c r="I382" s="108"/>
      <c r="J382" s="109"/>
      <c r="K382" s="107"/>
      <c r="L382" s="107"/>
      <c r="M382" s="107"/>
      <c r="N382" s="107"/>
      <c r="O382" s="109"/>
      <c r="P382" s="109"/>
      <c r="Q382" s="109"/>
      <c r="R382" s="6"/>
      <c r="S382" s="8"/>
    </row>
    <row r="383" spans="1:20" ht="9.75" outlineLevel="3" x14ac:dyDescent="0.2">
      <c r="A383" s="103"/>
      <c r="B383" s="104"/>
      <c r="C383" s="104"/>
      <c r="D383" s="105"/>
      <c r="E383" s="110"/>
      <c r="F383" s="106" t="s">
        <v>476</v>
      </c>
      <c r="G383" s="105"/>
      <c r="H383" s="107">
        <v>1.7849999999999999</v>
      </c>
      <c r="I383" s="108"/>
      <c r="J383" s="109"/>
      <c r="K383" s="107"/>
      <c r="L383" s="107"/>
      <c r="M383" s="107"/>
      <c r="N383" s="107"/>
      <c r="O383" s="109"/>
      <c r="P383" s="109"/>
      <c r="Q383" s="109"/>
      <c r="R383" s="6"/>
      <c r="S383" s="8"/>
    </row>
    <row r="384" spans="1:20" ht="9.75" outlineLevel="3" x14ac:dyDescent="0.2">
      <c r="A384" s="103"/>
      <c r="B384" s="104"/>
      <c r="C384" s="104"/>
      <c r="D384" s="105"/>
      <c r="E384" s="110"/>
      <c r="F384" s="106" t="s">
        <v>477</v>
      </c>
      <c r="G384" s="105"/>
      <c r="H384" s="107">
        <v>4.4249999999999998</v>
      </c>
      <c r="I384" s="108"/>
      <c r="J384" s="109"/>
      <c r="K384" s="107"/>
      <c r="L384" s="107"/>
      <c r="M384" s="107"/>
      <c r="N384" s="107"/>
      <c r="O384" s="109"/>
      <c r="P384" s="109"/>
      <c r="Q384" s="109"/>
      <c r="R384" s="6"/>
      <c r="S384" s="8"/>
    </row>
    <row r="385" spans="1:20" ht="9.75" outlineLevel="3" x14ac:dyDescent="0.2">
      <c r="A385" s="103"/>
      <c r="B385" s="104"/>
      <c r="C385" s="104"/>
      <c r="D385" s="105"/>
      <c r="E385" s="110"/>
      <c r="F385" s="106" t="s">
        <v>478</v>
      </c>
      <c r="G385" s="105"/>
      <c r="H385" s="107">
        <v>3.7625000000000002</v>
      </c>
      <c r="I385" s="108"/>
      <c r="J385" s="109"/>
      <c r="K385" s="107"/>
      <c r="L385" s="107"/>
      <c r="M385" s="107"/>
      <c r="N385" s="107"/>
      <c r="O385" s="109"/>
      <c r="P385" s="109"/>
      <c r="Q385" s="109"/>
      <c r="R385" s="6"/>
      <c r="S385" s="8"/>
    </row>
    <row r="386" spans="1:20" ht="7.5" customHeight="1" outlineLevel="3" x14ac:dyDescent="0.15">
      <c r="A386" s="8"/>
      <c r="B386" s="73"/>
      <c r="C386" s="72"/>
      <c r="D386" s="75"/>
      <c r="E386" s="38"/>
      <c r="F386" s="76"/>
      <c r="G386" s="75"/>
      <c r="H386" s="77"/>
      <c r="I386" s="79"/>
      <c r="J386" s="40"/>
      <c r="K386" s="44"/>
      <c r="L386" s="44"/>
      <c r="M386" s="44"/>
      <c r="N386" s="44"/>
      <c r="O386" s="40"/>
      <c r="P386" s="40"/>
      <c r="Q386" s="40"/>
      <c r="R386" s="6"/>
      <c r="S386" s="8"/>
    </row>
    <row r="387" spans="1:20" ht="11.25" outlineLevel="2" x14ac:dyDescent="0.2">
      <c r="A387" s="10"/>
      <c r="B387" s="95"/>
      <c r="C387" s="96">
        <v>97</v>
      </c>
      <c r="D387" s="97" t="s">
        <v>102</v>
      </c>
      <c r="E387" s="98" t="s">
        <v>479</v>
      </c>
      <c r="F387" s="99" t="s">
        <v>480</v>
      </c>
      <c r="G387" s="97" t="s">
        <v>154</v>
      </c>
      <c r="H387" s="100">
        <v>247.52340000000001</v>
      </c>
      <c r="I387" s="101"/>
      <c r="J387" s="102">
        <f>H387*I387</f>
        <v>0</v>
      </c>
      <c r="K387" s="100">
        <v>1.6500000000000001E-2</v>
      </c>
      <c r="L387" s="100">
        <f>H387*K387</f>
        <v>4.0841361000000003</v>
      </c>
      <c r="M387" s="100"/>
      <c r="N387" s="100">
        <f>H387*M387</f>
        <v>0</v>
      </c>
      <c r="O387" s="102">
        <v>21</v>
      </c>
      <c r="P387" s="102">
        <f>J387*(O387/100)</f>
        <v>0</v>
      </c>
      <c r="Q387" s="102">
        <f>J387+P387</f>
        <v>0</v>
      </c>
      <c r="R387" s="8"/>
      <c r="S387" s="8"/>
      <c r="T387" s="8"/>
    </row>
    <row r="388" spans="1:20" ht="9.75" outlineLevel="3" x14ac:dyDescent="0.2">
      <c r="A388" s="103"/>
      <c r="B388" s="104"/>
      <c r="C388" s="104"/>
      <c r="D388" s="105"/>
      <c r="E388" s="110" t="s">
        <v>16</v>
      </c>
      <c r="F388" s="106" t="s">
        <v>481</v>
      </c>
      <c r="G388" s="105"/>
      <c r="H388" s="107">
        <v>0</v>
      </c>
      <c r="I388" s="108"/>
      <c r="J388" s="109"/>
      <c r="K388" s="107"/>
      <c r="L388" s="107"/>
      <c r="M388" s="107"/>
      <c r="N388" s="107"/>
      <c r="O388" s="109"/>
      <c r="P388" s="109"/>
      <c r="Q388" s="109"/>
      <c r="R388" s="6"/>
      <c r="S388" s="8"/>
    </row>
    <row r="389" spans="1:20" ht="9.75" outlineLevel="3" x14ac:dyDescent="0.2">
      <c r="A389" s="103"/>
      <c r="B389" s="104"/>
      <c r="C389" s="104"/>
      <c r="D389" s="105"/>
      <c r="E389" s="110"/>
      <c r="F389" s="106" t="s">
        <v>482</v>
      </c>
      <c r="G389" s="105"/>
      <c r="H389" s="107">
        <v>57.070000000000007</v>
      </c>
      <c r="I389" s="108"/>
      <c r="J389" s="109"/>
      <c r="K389" s="107"/>
      <c r="L389" s="107"/>
      <c r="M389" s="107"/>
      <c r="N389" s="107"/>
      <c r="O389" s="109"/>
      <c r="P389" s="109"/>
      <c r="Q389" s="109"/>
      <c r="R389" s="6"/>
      <c r="S389" s="8"/>
    </row>
    <row r="390" spans="1:20" ht="9.75" outlineLevel="3" x14ac:dyDescent="0.2">
      <c r="A390" s="103"/>
      <c r="B390" s="104"/>
      <c r="C390" s="104"/>
      <c r="D390" s="105"/>
      <c r="E390" s="110"/>
      <c r="F390" s="106" t="s">
        <v>483</v>
      </c>
      <c r="G390" s="105"/>
      <c r="H390" s="107">
        <v>30.266999999999999</v>
      </c>
      <c r="I390" s="108"/>
      <c r="J390" s="109"/>
      <c r="K390" s="107"/>
      <c r="L390" s="107"/>
      <c r="M390" s="107"/>
      <c r="N390" s="107"/>
      <c r="O390" s="109"/>
      <c r="P390" s="109"/>
      <c r="Q390" s="109"/>
      <c r="R390" s="6"/>
      <c r="S390" s="8"/>
    </row>
    <row r="391" spans="1:20" ht="9.75" outlineLevel="3" x14ac:dyDescent="0.2">
      <c r="A391" s="103"/>
      <c r="B391" s="104"/>
      <c r="C391" s="104"/>
      <c r="D391" s="105"/>
      <c r="E391" s="110"/>
      <c r="F391" s="106" t="s">
        <v>484</v>
      </c>
      <c r="G391" s="105"/>
      <c r="H391" s="107">
        <v>26.726999999999997</v>
      </c>
      <c r="I391" s="108"/>
      <c r="J391" s="109"/>
      <c r="K391" s="107"/>
      <c r="L391" s="107"/>
      <c r="M391" s="107"/>
      <c r="N391" s="107"/>
      <c r="O391" s="109"/>
      <c r="P391" s="109"/>
      <c r="Q391" s="109"/>
      <c r="R391" s="6"/>
      <c r="S391" s="8"/>
    </row>
    <row r="392" spans="1:20" ht="9.75" outlineLevel="3" x14ac:dyDescent="0.2">
      <c r="A392" s="103"/>
      <c r="B392" s="104"/>
      <c r="C392" s="104"/>
      <c r="D392" s="105"/>
      <c r="E392" s="110"/>
      <c r="F392" s="106" t="s">
        <v>485</v>
      </c>
      <c r="G392" s="105"/>
      <c r="H392" s="107">
        <v>26.137</v>
      </c>
      <c r="I392" s="108"/>
      <c r="J392" s="109"/>
      <c r="K392" s="107"/>
      <c r="L392" s="107"/>
      <c r="M392" s="107"/>
      <c r="N392" s="107"/>
      <c r="O392" s="109"/>
      <c r="P392" s="109"/>
      <c r="Q392" s="109"/>
      <c r="R392" s="6"/>
      <c r="S392" s="8"/>
    </row>
    <row r="393" spans="1:20" ht="9.75" outlineLevel="3" x14ac:dyDescent="0.2">
      <c r="A393" s="103"/>
      <c r="B393" s="104"/>
      <c r="C393" s="104"/>
      <c r="D393" s="105"/>
      <c r="E393" s="110"/>
      <c r="F393" s="106" t="s">
        <v>486</v>
      </c>
      <c r="G393" s="105"/>
      <c r="H393" s="107">
        <v>40.458400000000005</v>
      </c>
      <c r="I393" s="108"/>
      <c r="J393" s="109"/>
      <c r="K393" s="107"/>
      <c r="L393" s="107"/>
      <c r="M393" s="107"/>
      <c r="N393" s="107"/>
      <c r="O393" s="109"/>
      <c r="P393" s="109"/>
      <c r="Q393" s="109"/>
      <c r="R393" s="6"/>
      <c r="S393" s="8"/>
    </row>
    <row r="394" spans="1:20" ht="9.75" outlineLevel="3" x14ac:dyDescent="0.2">
      <c r="A394" s="103"/>
      <c r="B394" s="104"/>
      <c r="C394" s="104"/>
      <c r="D394" s="105"/>
      <c r="E394" s="110"/>
      <c r="F394" s="106" t="s">
        <v>487</v>
      </c>
      <c r="G394" s="105"/>
      <c r="H394" s="107">
        <v>66.864000000000004</v>
      </c>
      <c r="I394" s="108"/>
      <c r="J394" s="109"/>
      <c r="K394" s="107"/>
      <c r="L394" s="107"/>
      <c r="M394" s="107"/>
      <c r="N394" s="107"/>
      <c r="O394" s="109"/>
      <c r="P394" s="109"/>
      <c r="Q394" s="109"/>
      <c r="R394" s="6"/>
      <c r="S394" s="8"/>
    </row>
    <row r="395" spans="1:20" ht="7.5" customHeight="1" outlineLevel="3" x14ac:dyDescent="0.15">
      <c r="A395" s="8"/>
      <c r="B395" s="73"/>
      <c r="C395" s="72"/>
      <c r="D395" s="75"/>
      <c r="E395" s="38"/>
      <c r="F395" s="76"/>
      <c r="G395" s="75"/>
      <c r="H395" s="77"/>
      <c r="I395" s="79"/>
      <c r="J395" s="40"/>
      <c r="K395" s="44"/>
      <c r="L395" s="44"/>
      <c r="M395" s="44"/>
      <c r="N395" s="44"/>
      <c r="O395" s="40"/>
      <c r="P395" s="40"/>
      <c r="Q395" s="40"/>
      <c r="R395" s="6"/>
      <c r="S395" s="8"/>
    </row>
    <row r="396" spans="1:20" ht="11.25" outlineLevel="2" x14ac:dyDescent="0.2">
      <c r="A396" s="10"/>
      <c r="B396" s="95"/>
      <c r="C396" s="96">
        <v>98</v>
      </c>
      <c r="D396" s="97" t="s">
        <v>102</v>
      </c>
      <c r="E396" s="98" t="s">
        <v>488</v>
      </c>
      <c r="F396" s="99" t="s">
        <v>489</v>
      </c>
      <c r="G396" s="97" t="s">
        <v>154</v>
      </c>
      <c r="H396" s="100">
        <v>19.427499999999998</v>
      </c>
      <c r="I396" s="101"/>
      <c r="J396" s="102">
        <f>H396*I396</f>
        <v>0</v>
      </c>
      <c r="K396" s="100">
        <v>3.6000000000000002E-4</v>
      </c>
      <c r="L396" s="100">
        <f>H396*K396</f>
        <v>6.9938999999999999E-3</v>
      </c>
      <c r="M396" s="100"/>
      <c r="N396" s="100">
        <f>H396*M396</f>
        <v>0</v>
      </c>
      <c r="O396" s="102">
        <v>21</v>
      </c>
      <c r="P396" s="102">
        <f>J396*(O396/100)</f>
        <v>0</v>
      </c>
      <c r="Q396" s="102">
        <f>J396+P396</f>
        <v>0</v>
      </c>
      <c r="R396" s="8"/>
      <c r="S396" s="8"/>
      <c r="T396" s="8"/>
    </row>
    <row r="397" spans="1:20" ht="9.75" outlineLevel="3" x14ac:dyDescent="0.2">
      <c r="A397" s="103"/>
      <c r="B397" s="104"/>
      <c r="C397" s="104"/>
      <c r="D397" s="105"/>
      <c r="E397" s="110" t="s">
        <v>16</v>
      </c>
      <c r="F397" s="106" t="s">
        <v>490</v>
      </c>
      <c r="G397" s="105"/>
      <c r="H397" s="107">
        <v>1.7099999999999997</v>
      </c>
      <c r="I397" s="108"/>
      <c r="J397" s="109"/>
      <c r="K397" s="107"/>
      <c r="L397" s="107"/>
      <c r="M397" s="107"/>
      <c r="N397" s="107"/>
      <c r="O397" s="109"/>
      <c r="P397" s="109"/>
      <c r="Q397" s="109"/>
      <c r="R397" s="6"/>
      <c r="S397" s="8"/>
    </row>
    <row r="398" spans="1:20" ht="9.75" outlineLevel="3" x14ac:dyDescent="0.2">
      <c r="A398" s="103"/>
      <c r="B398" s="104"/>
      <c r="C398" s="104"/>
      <c r="D398" s="105"/>
      <c r="E398" s="110"/>
      <c r="F398" s="106" t="s">
        <v>491</v>
      </c>
      <c r="G398" s="105"/>
      <c r="H398" s="107">
        <v>3.7049999999999992</v>
      </c>
      <c r="I398" s="108"/>
      <c r="J398" s="109"/>
      <c r="K398" s="107"/>
      <c r="L398" s="107"/>
      <c r="M398" s="107"/>
      <c r="N398" s="107"/>
      <c r="O398" s="109"/>
      <c r="P398" s="109"/>
      <c r="Q398" s="109"/>
      <c r="R398" s="6"/>
      <c r="S398" s="8"/>
    </row>
    <row r="399" spans="1:20" ht="9.75" outlineLevel="3" x14ac:dyDescent="0.2">
      <c r="A399" s="103"/>
      <c r="B399" s="104"/>
      <c r="C399" s="104"/>
      <c r="D399" s="105"/>
      <c r="E399" s="110"/>
      <c r="F399" s="106" t="s">
        <v>492</v>
      </c>
      <c r="G399" s="105"/>
      <c r="H399" s="107">
        <v>4.5125000000000002</v>
      </c>
      <c r="I399" s="108"/>
      <c r="J399" s="109"/>
      <c r="K399" s="107"/>
      <c r="L399" s="107"/>
      <c r="M399" s="107"/>
      <c r="N399" s="107"/>
      <c r="O399" s="109"/>
      <c r="P399" s="109"/>
      <c r="Q399" s="109"/>
      <c r="R399" s="6"/>
      <c r="S399" s="8"/>
    </row>
    <row r="400" spans="1:20" ht="9.75" outlineLevel="3" x14ac:dyDescent="0.2">
      <c r="A400" s="103"/>
      <c r="B400" s="104"/>
      <c r="C400" s="104"/>
      <c r="D400" s="105"/>
      <c r="E400" s="110"/>
      <c r="F400" s="106" t="s">
        <v>493</v>
      </c>
      <c r="G400" s="105"/>
      <c r="H400" s="107">
        <v>3.51</v>
      </c>
      <c r="I400" s="108"/>
      <c r="J400" s="109"/>
      <c r="K400" s="107"/>
      <c r="L400" s="107"/>
      <c r="M400" s="107"/>
      <c r="N400" s="107"/>
      <c r="O400" s="109"/>
      <c r="P400" s="109"/>
      <c r="Q400" s="109"/>
      <c r="R400" s="6"/>
      <c r="S400" s="8"/>
    </row>
    <row r="401" spans="1:20" ht="9.75" outlineLevel="3" x14ac:dyDescent="0.2">
      <c r="A401" s="103"/>
      <c r="B401" s="104"/>
      <c r="C401" s="104"/>
      <c r="D401" s="105"/>
      <c r="E401" s="110"/>
      <c r="F401" s="106" t="s">
        <v>494</v>
      </c>
      <c r="G401" s="105"/>
      <c r="H401" s="107">
        <v>1.35</v>
      </c>
      <c r="I401" s="108"/>
      <c r="J401" s="109"/>
      <c r="K401" s="107"/>
      <c r="L401" s="107"/>
      <c r="M401" s="107"/>
      <c r="N401" s="107"/>
      <c r="O401" s="109"/>
      <c r="P401" s="109"/>
      <c r="Q401" s="109"/>
      <c r="R401" s="6"/>
      <c r="S401" s="8"/>
    </row>
    <row r="402" spans="1:20" ht="9.75" outlineLevel="3" x14ac:dyDescent="0.2">
      <c r="A402" s="103"/>
      <c r="B402" s="104"/>
      <c r="C402" s="104"/>
      <c r="D402" s="105"/>
      <c r="E402" s="110"/>
      <c r="F402" s="106" t="s">
        <v>495</v>
      </c>
      <c r="G402" s="105"/>
      <c r="H402" s="107">
        <v>0.88000000000000012</v>
      </c>
      <c r="I402" s="108"/>
      <c r="J402" s="109"/>
      <c r="K402" s="107"/>
      <c r="L402" s="107"/>
      <c r="M402" s="107"/>
      <c r="N402" s="107"/>
      <c r="O402" s="109"/>
      <c r="P402" s="109"/>
      <c r="Q402" s="109"/>
      <c r="R402" s="6"/>
      <c r="S402" s="8"/>
    </row>
    <row r="403" spans="1:20" ht="9.75" outlineLevel="3" x14ac:dyDescent="0.2">
      <c r="A403" s="103"/>
      <c r="B403" s="104"/>
      <c r="C403" s="104"/>
      <c r="D403" s="105"/>
      <c r="E403" s="110"/>
      <c r="F403" s="106" t="s">
        <v>496</v>
      </c>
      <c r="G403" s="105"/>
      <c r="H403" s="107">
        <v>1.6</v>
      </c>
      <c r="I403" s="108"/>
      <c r="J403" s="109"/>
      <c r="K403" s="107"/>
      <c r="L403" s="107"/>
      <c r="M403" s="107"/>
      <c r="N403" s="107"/>
      <c r="O403" s="109"/>
      <c r="P403" s="109"/>
      <c r="Q403" s="109"/>
      <c r="R403" s="6"/>
      <c r="S403" s="8"/>
    </row>
    <row r="404" spans="1:20" ht="9.75" outlineLevel="3" x14ac:dyDescent="0.2">
      <c r="A404" s="103"/>
      <c r="B404" s="104"/>
      <c r="C404" s="104"/>
      <c r="D404" s="105"/>
      <c r="E404" s="110"/>
      <c r="F404" s="106" t="s">
        <v>497</v>
      </c>
      <c r="G404" s="105"/>
      <c r="H404" s="107">
        <v>2.1599999999999997</v>
      </c>
      <c r="I404" s="108"/>
      <c r="J404" s="109"/>
      <c r="K404" s="107"/>
      <c r="L404" s="107"/>
      <c r="M404" s="107"/>
      <c r="N404" s="107"/>
      <c r="O404" s="109"/>
      <c r="P404" s="109"/>
      <c r="Q404" s="109"/>
      <c r="R404" s="6"/>
      <c r="S404" s="8"/>
    </row>
    <row r="405" spans="1:20" ht="7.5" customHeight="1" outlineLevel="3" x14ac:dyDescent="0.15">
      <c r="A405" s="8"/>
      <c r="B405" s="73"/>
      <c r="C405" s="72"/>
      <c r="D405" s="75"/>
      <c r="E405" s="38"/>
      <c r="F405" s="76"/>
      <c r="G405" s="75"/>
      <c r="H405" s="77"/>
      <c r="I405" s="79"/>
      <c r="J405" s="40"/>
      <c r="K405" s="44"/>
      <c r="L405" s="44"/>
      <c r="M405" s="44"/>
      <c r="N405" s="44"/>
      <c r="O405" s="40"/>
      <c r="P405" s="40"/>
      <c r="Q405" s="40"/>
      <c r="R405" s="6"/>
      <c r="S405" s="8"/>
    </row>
    <row r="406" spans="1:20" ht="11.25" outlineLevel="2" x14ac:dyDescent="0.2">
      <c r="A406" s="10"/>
      <c r="B406" s="95"/>
      <c r="C406" s="96">
        <v>99</v>
      </c>
      <c r="D406" s="97" t="s">
        <v>102</v>
      </c>
      <c r="E406" s="98" t="s">
        <v>498</v>
      </c>
      <c r="F406" s="99" t="s">
        <v>499</v>
      </c>
      <c r="G406" s="97" t="s">
        <v>219</v>
      </c>
      <c r="H406" s="100">
        <v>58.75</v>
      </c>
      <c r="I406" s="101"/>
      <c r="J406" s="102">
        <f>H406*I406</f>
        <v>0</v>
      </c>
      <c r="K406" s="100">
        <v>1.5E-3</v>
      </c>
      <c r="L406" s="100">
        <f>H406*K406</f>
        <v>8.8124999999999995E-2</v>
      </c>
      <c r="M406" s="100"/>
      <c r="N406" s="100">
        <f>H406*M406</f>
        <v>0</v>
      </c>
      <c r="O406" s="102">
        <v>21</v>
      </c>
      <c r="P406" s="102">
        <f>J406*(O406/100)</f>
        <v>0</v>
      </c>
      <c r="Q406" s="102">
        <f>J406+P406</f>
        <v>0</v>
      </c>
      <c r="R406" s="8"/>
      <c r="S406" s="8"/>
      <c r="T406" s="8"/>
    </row>
    <row r="407" spans="1:20" ht="9.75" outlineLevel="3" x14ac:dyDescent="0.2">
      <c r="A407" s="103"/>
      <c r="B407" s="104"/>
      <c r="C407" s="104"/>
      <c r="D407" s="105"/>
      <c r="E407" s="110" t="s">
        <v>16</v>
      </c>
      <c r="F407" s="106" t="s">
        <v>470</v>
      </c>
      <c r="G407" s="105"/>
      <c r="H407" s="107">
        <v>0</v>
      </c>
      <c r="I407" s="108"/>
      <c r="J407" s="109"/>
      <c r="K407" s="107"/>
      <c r="L407" s="107"/>
      <c r="M407" s="107"/>
      <c r="N407" s="107"/>
      <c r="O407" s="109"/>
      <c r="P407" s="109"/>
      <c r="Q407" s="109"/>
      <c r="R407" s="6"/>
      <c r="S407" s="8"/>
    </row>
    <row r="408" spans="1:20" ht="9.75" outlineLevel="3" x14ac:dyDescent="0.2">
      <c r="A408" s="103"/>
      <c r="B408" s="104"/>
      <c r="C408" s="104"/>
      <c r="D408" s="105"/>
      <c r="E408" s="110"/>
      <c r="F408" s="106" t="s">
        <v>500</v>
      </c>
      <c r="G408" s="105"/>
      <c r="H408" s="107">
        <v>16.200000000000003</v>
      </c>
      <c r="I408" s="108"/>
      <c r="J408" s="109"/>
      <c r="K408" s="107"/>
      <c r="L408" s="107"/>
      <c r="M408" s="107"/>
      <c r="N408" s="107"/>
      <c r="O408" s="109"/>
      <c r="P408" s="109"/>
      <c r="Q408" s="109"/>
      <c r="R408" s="6"/>
      <c r="S408" s="8"/>
    </row>
    <row r="409" spans="1:20" ht="9.75" outlineLevel="3" x14ac:dyDescent="0.2">
      <c r="A409" s="103"/>
      <c r="B409" s="104"/>
      <c r="C409" s="104"/>
      <c r="D409" s="105"/>
      <c r="E409" s="110"/>
      <c r="F409" s="106" t="s">
        <v>501</v>
      </c>
      <c r="G409" s="105"/>
      <c r="H409" s="107">
        <v>15</v>
      </c>
      <c r="I409" s="108"/>
      <c r="J409" s="109"/>
      <c r="K409" s="107"/>
      <c r="L409" s="107"/>
      <c r="M409" s="107"/>
      <c r="N409" s="107"/>
      <c r="O409" s="109"/>
      <c r="P409" s="109"/>
      <c r="Q409" s="109"/>
      <c r="R409" s="6"/>
      <c r="S409" s="8"/>
    </row>
    <row r="410" spans="1:20" ht="9.75" outlineLevel="3" x14ac:dyDescent="0.2">
      <c r="A410" s="103"/>
      <c r="B410" s="104"/>
      <c r="C410" s="104"/>
      <c r="D410" s="105"/>
      <c r="E410" s="110"/>
      <c r="F410" s="106" t="s">
        <v>502</v>
      </c>
      <c r="G410" s="105"/>
      <c r="H410" s="107">
        <v>16</v>
      </c>
      <c r="I410" s="108"/>
      <c r="J410" s="109"/>
      <c r="K410" s="107"/>
      <c r="L410" s="107"/>
      <c r="M410" s="107"/>
      <c r="N410" s="107"/>
      <c r="O410" s="109"/>
      <c r="P410" s="109"/>
      <c r="Q410" s="109"/>
      <c r="R410" s="6"/>
      <c r="S410" s="8"/>
    </row>
    <row r="411" spans="1:20" ht="9.75" outlineLevel="3" x14ac:dyDescent="0.2">
      <c r="A411" s="103"/>
      <c r="B411" s="104"/>
      <c r="C411" s="104"/>
      <c r="D411" s="105"/>
      <c r="E411" s="110"/>
      <c r="F411" s="106" t="s">
        <v>503</v>
      </c>
      <c r="G411" s="105"/>
      <c r="H411" s="107">
        <v>5</v>
      </c>
      <c r="I411" s="108"/>
      <c r="J411" s="109"/>
      <c r="K411" s="107"/>
      <c r="L411" s="107"/>
      <c r="M411" s="107"/>
      <c r="N411" s="107"/>
      <c r="O411" s="109"/>
      <c r="P411" s="109"/>
      <c r="Q411" s="109"/>
      <c r="R411" s="6"/>
      <c r="S411" s="8"/>
    </row>
    <row r="412" spans="1:20" ht="9.75" outlineLevel="3" x14ac:dyDescent="0.2">
      <c r="A412" s="103"/>
      <c r="B412" s="104"/>
      <c r="C412" s="104"/>
      <c r="D412" s="105"/>
      <c r="E412" s="110"/>
      <c r="F412" s="106" t="s">
        <v>504</v>
      </c>
      <c r="G412" s="105"/>
      <c r="H412" s="107">
        <v>6.55</v>
      </c>
      <c r="I412" s="108"/>
      <c r="J412" s="109"/>
      <c r="K412" s="107"/>
      <c r="L412" s="107"/>
      <c r="M412" s="107"/>
      <c r="N412" s="107"/>
      <c r="O412" s="109"/>
      <c r="P412" s="109"/>
      <c r="Q412" s="109"/>
      <c r="R412" s="6"/>
      <c r="S412" s="8"/>
    </row>
    <row r="413" spans="1:20" ht="7.5" customHeight="1" outlineLevel="3" x14ac:dyDescent="0.15">
      <c r="A413" s="8"/>
      <c r="B413" s="73"/>
      <c r="C413" s="72"/>
      <c r="D413" s="75"/>
      <c r="E413" s="38"/>
      <c r="F413" s="76"/>
      <c r="G413" s="75"/>
      <c r="H413" s="77"/>
      <c r="I413" s="79"/>
      <c r="J413" s="40"/>
      <c r="K413" s="44"/>
      <c r="L413" s="44"/>
      <c r="M413" s="44"/>
      <c r="N413" s="44"/>
      <c r="O413" s="40"/>
      <c r="P413" s="40"/>
      <c r="Q413" s="40"/>
      <c r="R413" s="6"/>
      <c r="S413" s="8"/>
    </row>
    <row r="414" spans="1:20" ht="11.25" outlineLevel="2" x14ac:dyDescent="0.2">
      <c r="A414" s="10"/>
      <c r="B414" s="95"/>
      <c r="C414" s="96">
        <v>100</v>
      </c>
      <c r="D414" s="97" t="s">
        <v>102</v>
      </c>
      <c r="E414" s="98" t="s">
        <v>505</v>
      </c>
      <c r="F414" s="99" t="s">
        <v>506</v>
      </c>
      <c r="G414" s="97" t="s">
        <v>219</v>
      </c>
      <c r="H414" s="100">
        <v>123.25</v>
      </c>
      <c r="I414" s="101"/>
      <c r="J414" s="102">
        <f>H414*I414</f>
        <v>0</v>
      </c>
      <c r="K414" s="100"/>
      <c r="L414" s="100">
        <f>H414*K414</f>
        <v>0</v>
      </c>
      <c r="M414" s="100"/>
      <c r="N414" s="100">
        <f>H414*M414</f>
        <v>0</v>
      </c>
      <c r="O414" s="102">
        <v>21</v>
      </c>
      <c r="P414" s="102">
        <f>J414*(O414/100)</f>
        <v>0</v>
      </c>
      <c r="Q414" s="102">
        <f>J414+P414</f>
        <v>0</v>
      </c>
      <c r="R414" s="8"/>
      <c r="S414" s="8"/>
      <c r="T414" s="8"/>
    </row>
    <row r="415" spans="1:20" ht="9.75" outlineLevel="3" x14ac:dyDescent="0.2">
      <c r="A415" s="103"/>
      <c r="B415" s="104"/>
      <c r="C415" s="104"/>
      <c r="D415" s="105"/>
      <c r="E415" s="110" t="s">
        <v>16</v>
      </c>
      <c r="F415" s="106" t="s">
        <v>470</v>
      </c>
      <c r="G415" s="105"/>
      <c r="H415" s="107">
        <v>0</v>
      </c>
      <c r="I415" s="108"/>
      <c r="J415" s="109"/>
      <c r="K415" s="107"/>
      <c r="L415" s="107"/>
      <c r="M415" s="107"/>
      <c r="N415" s="107"/>
      <c r="O415" s="109"/>
      <c r="P415" s="109"/>
      <c r="Q415" s="109"/>
      <c r="R415" s="6"/>
      <c r="S415" s="8"/>
    </row>
    <row r="416" spans="1:20" ht="9.75" outlineLevel="3" x14ac:dyDescent="0.2">
      <c r="A416" s="103"/>
      <c r="B416" s="104"/>
      <c r="C416" s="104"/>
      <c r="D416" s="105"/>
      <c r="E416" s="110"/>
      <c r="F416" s="106" t="s">
        <v>500</v>
      </c>
      <c r="G416" s="105"/>
      <c r="H416" s="107">
        <v>16.200000000000003</v>
      </c>
      <c r="I416" s="108"/>
      <c r="J416" s="109"/>
      <c r="K416" s="107"/>
      <c r="L416" s="107"/>
      <c r="M416" s="107"/>
      <c r="N416" s="107"/>
      <c r="O416" s="109"/>
      <c r="P416" s="109"/>
      <c r="Q416" s="109"/>
      <c r="R416" s="6"/>
      <c r="S416" s="8"/>
    </row>
    <row r="417" spans="1:20" ht="9.75" outlineLevel="3" x14ac:dyDescent="0.2">
      <c r="A417" s="103"/>
      <c r="B417" s="104"/>
      <c r="C417" s="104"/>
      <c r="D417" s="105"/>
      <c r="E417" s="110"/>
      <c r="F417" s="106" t="s">
        <v>501</v>
      </c>
      <c r="G417" s="105"/>
      <c r="H417" s="107">
        <v>15</v>
      </c>
      <c r="I417" s="108"/>
      <c r="J417" s="109"/>
      <c r="K417" s="107"/>
      <c r="L417" s="107"/>
      <c r="M417" s="107"/>
      <c r="N417" s="107"/>
      <c r="O417" s="109"/>
      <c r="P417" s="109"/>
      <c r="Q417" s="109"/>
      <c r="R417" s="6"/>
      <c r="S417" s="8"/>
    </row>
    <row r="418" spans="1:20" ht="9.75" outlineLevel="3" x14ac:dyDescent="0.2">
      <c r="A418" s="103"/>
      <c r="B418" s="104"/>
      <c r="C418" s="104"/>
      <c r="D418" s="105"/>
      <c r="E418" s="110"/>
      <c r="F418" s="106" t="s">
        <v>502</v>
      </c>
      <c r="G418" s="105"/>
      <c r="H418" s="107">
        <v>16</v>
      </c>
      <c r="I418" s="108"/>
      <c r="J418" s="109"/>
      <c r="K418" s="107"/>
      <c r="L418" s="107"/>
      <c r="M418" s="107"/>
      <c r="N418" s="107"/>
      <c r="O418" s="109"/>
      <c r="P418" s="109"/>
      <c r="Q418" s="109"/>
      <c r="R418" s="6"/>
      <c r="S418" s="8"/>
    </row>
    <row r="419" spans="1:20" ht="9.75" outlineLevel="3" x14ac:dyDescent="0.2">
      <c r="A419" s="103"/>
      <c r="B419" s="104"/>
      <c r="C419" s="104"/>
      <c r="D419" s="105"/>
      <c r="E419" s="110"/>
      <c r="F419" s="106" t="s">
        <v>503</v>
      </c>
      <c r="G419" s="105"/>
      <c r="H419" s="107">
        <v>5</v>
      </c>
      <c r="I419" s="108"/>
      <c r="J419" s="109"/>
      <c r="K419" s="107"/>
      <c r="L419" s="107"/>
      <c r="M419" s="107"/>
      <c r="N419" s="107"/>
      <c r="O419" s="109"/>
      <c r="P419" s="109"/>
      <c r="Q419" s="109"/>
      <c r="R419" s="6"/>
      <c r="S419" s="8"/>
    </row>
    <row r="420" spans="1:20" ht="9.75" outlineLevel="3" x14ac:dyDescent="0.2">
      <c r="A420" s="103"/>
      <c r="B420" s="104"/>
      <c r="C420" s="104"/>
      <c r="D420" s="105"/>
      <c r="E420" s="110"/>
      <c r="F420" s="106" t="s">
        <v>504</v>
      </c>
      <c r="G420" s="105"/>
      <c r="H420" s="107">
        <v>6.55</v>
      </c>
      <c r="I420" s="108"/>
      <c r="J420" s="109"/>
      <c r="K420" s="107"/>
      <c r="L420" s="107"/>
      <c r="M420" s="107"/>
      <c r="N420" s="107"/>
      <c r="O420" s="109"/>
      <c r="P420" s="109"/>
      <c r="Q420" s="109"/>
      <c r="R420" s="6"/>
      <c r="S420" s="8"/>
    </row>
    <row r="421" spans="1:20" ht="9.75" outlineLevel="3" x14ac:dyDescent="0.2">
      <c r="A421" s="103"/>
      <c r="B421" s="104"/>
      <c r="C421" s="104"/>
      <c r="D421" s="105"/>
      <c r="E421" s="110"/>
      <c r="F421" s="106" t="s">
        <v>507</v>
      </c>
      <c r="G421" s="105"/>
      <c r="H421" s="107">
        <v>10.200000000000003</v>
      </c>
      <c r="I421" s="108"/>
      <c r="J421" s="109"/>
      <c r="K421" s="107"/>
      <c r="L421" s="107"/>
      <c r="M421" s="107"/>
      <c r="N421" s="107"/>
      <c r="O421" s="109"/>
      <c r="P421" s="109"/>
      <c r="Q421" s="109"/>
      <c r="R421" s="6"/>
      <c r="S421" s="8"/>
    </row>
    <row r="422" spans="1:20" ht="9.75" outlineLevel="3" x14ac:dyDescent="0.2">
      <c r="A422" s="103"/>
      <c r="B422" s="104"/>
      <c r="C422" s="104"/>
      <c r="D422" s="105"/>
      <c r="E422" s="110"/>
      <c r="F422" s="106" t="s">
        <v>508</v>
      </c>
      <c r="G422" s="105"/>
      <c r="H422" s="107">
        <v>26.8</v>
      </c>
      <c r="I422" s="108"/>
      <c r="J422" s="109"/>
      <c r="K422" s="107"/>
      <c r="L422" s="107"/>
      <c r="M422" s="107"/>
      <c r="N422" s="107"/>
      <c r="O422" s="109"/>
      <c r="P422" s="109"/>
      <c r="Q422" s="109"/>
      <c r="R422" s="6"/>
      <c r="S422" s="8"/>
    </row>
    <row r="423" spans="1:20" ht="9.75" outlineLevel="3" x14ac:dyDescent="0.2">
      <c r="A423" s="103"/>
      <c r="B423" s="104"/>
      <c r="C423" s="104"/>
      <c r="D423" s="105"/>
      <c r="E423" s="110"/>
      <c r="F423" s="106" t="s">
        <v>509</v>
      </c>
      <c r="G423" s="105"/>
      <c r="H423" s="107">
        <v>21.5</v>
      </c>
      <c r="I423" s="108"/>
      <c r="J423" s="109"/>
      <c r="K423" s="107"/>
      <c r="L423" s="107"/>
      <c r="M423" s="107"/>
      <c r="N423" s="107"/>
      <c r="O423" s="109"/>
      <c r="P423" s="109"/>
      <c r="Q423" s="109"/>
      <c r="R423" s="6"/>
      <c r="S423" s="8"/>
    </row>
    <row r="424" spans="1:20" ht="9.75" outlineLevel="3" x14ac:dyDescent="0.2">
      <c r="A424" s="103"/>
      <c r="B424" s="104"/>
      <c r="C424" s="104"/>
      <c r="D424" s="105"/>
      <c r="E424" s="110"/>
      <c r="F424" s="106" t="s">
        <v>510</v>
      </c>
      <c r="G424" s="105"/>
      <c r="H424" s="107">
        <v>6</v>
      </c>
      <c r="I424" s="108"/>
      <c r="J424" s="109"/>
      <c r="K424" s="107"/>
      <c r="L424" s="107"/>
      <c r="M424" s="107"/>
      <c r="N424" s="107"/>
      <c r="O424" s="109"/>
      <c r="P424" s="109"/>
      <c r="Q424" s="109"/>
      <c r="R424" s="6"/>
      <c r="S424" s="8"/>
    </row>
    <row r="425" spans="1:20" ht="7.5" customHeight="1" outlineLevel="3" x14ac:dyDescent="0.15">
      <c r="A425" s="8"/>
      <c r="B425" s="73"/>
      <c r="C425" s="72"/>
      <c r="D425" s="75"/>
      <c r="E425" s="38"/>
      <c r="F425" s="76"/>
      <c r="G425" s="75"/>
      <c r="H425" s="77"/>
      <c r="I425" s="79"/>
      <c r="J425" s="40"/>
      <c r="K425" s="44"/>
      <c r="L425" s="44"/>
      <c r="M425" s="44"/>
      <c r="N425" s="44"/>
      <c r="O425" s="40"/>
      <c r="P425" s="40"/>
      <c r="Q425" s="40"/>
      <c r="R425" s="6"/>
      <c r="S425" s="8"/>
    </row>
    <row r="426" spans="1:20" ht="11.25" outlineLevel="2" x14ac:dyDescent="0.2">
      <c r="A426" s="10"/>
      <c r="B426" s="95"/>
      <c r="C426" s="96">
        <v>101</v>
      </c>
      <c r="D426" s="97" t="s">
        <v>102</v>
      </c>
      <c r="E426" s="98" t="s">
        <v>511</v>
      </c>
      <c r="F426" s="99" t="s">
        <v>512</v>
      </c>
      <c r="G426" s="97" t="s">
        <v>219</v>
      </c>
      <c r="H426" s="100">
        <v>58.75</v>
      </c>
      <c r="I426" s="101"/>
      <c r="J426" s="102">
        <f>H426*I426</f>
        <v>0</v>
      </c>
      <c r="K426" s="100"/>
      <c r="L426" s="100">
        <f>H426*K426</f>
        <v>0</v>
      </c>
      <c r="M426" s="100"/>
      <c r="N426" s="100">
        <f>H426*M426</f>
        <v>0</v>
      </c>
      <c r="O426" s="102">
        <v>21</v>
      </c>
      <c r="P426" s="102">
        <f>J426*(O426/100)</f>
        <v>0</v>
      </c>
      <c r="Q426" s="102">
        <f>J426+P426</f>
        <v>0</v>
      </c>
      <c r="R426" s="8"/>
      <c r="S426" s="8"/>
      <c r="T426" s="8"/>
    </row>
    <row r="427" spans="1:20" ht="11.25" outlineLevel="2" x14ac:dyDescent="0.2">
      <c r="A427" s="10"/>
      <c r="B427" s="95"/>
      <c r="C427" s="96">
        <v>102</v>
      </c>
      <c r="D427" s="97" t="s">
        <v>102</v>
      </c>
      <c r="E427" s="98" t="s">
        <v>513</v>
      </c>
      <c r="F427" s="99" t="s">
        <v>514</v>
      </c>
      <c r="G427" s="97" t="s">
        <v>154</v>
      </c>
      <c r="H427" s="100">
        <v>18.39</v>
      </c>
      <c r="I427" s="101"/>
      <c r="J427" s="102">
        <f>H427*I427</f>
        <v>0</v>
      </c>
      <c r="K427" s="100">
        <v>3.8999999999999999E-4</v>
      </c>
      <c r="L427" s="100">
        <f>H427*K427</f>
        <v>7.1720999999999998E-3</v>
      </c>
      <c r="M427" s="100">
        <v>1.0000000000000001E-5</v>
      </c>
      <c r="N427" s="100">
        <f>H427*M427</f>
        <v>1.8390000000000002E-4</v>
      </c>
      <c r="O427" s="102">
        <v>21</v>
      </c>
      <c r="P427" s="102">
        <f>J427*(O427/100)</f>
        <v>0</v>
      </c>
      <c r="Q427" s="102">
        <f>J427+P427</f>
        <v>0</v>
      </c>
      <c r="R427" s="8"/>
      <c r="S427" s="8"/>
      <c r="T427" s="8"/>
    </row>
    <row r="428" spans="1:20" ht="9.75" outlineLevel="3" x14ac:dyDescent="0.2">
      <c r="A428" s="103"/>
      <c r="B428" s="104"/>
      <c r="C428" s="104"/>
      <c r="D428" s="105"/>
      <c r="E428" s="110" t="s">
        <v>16</v>
      </c>
      <c r="F428" s="106" t="s">
        <v>470</v>
      </c>
      <c r="G428" s="105"/>
      <c r="H428" s="107">
        <v>0</v>
      </c>
      <c r="I428" s="108"/>
      <c r="J428" s="109"/>
      <c r="K428" s="107"/>
      <c r="L428" s="107"/>
      <c r="M428" s="107"/>
      <c r="N428" s="107"/>
      <c r="O428" s="109"/>
      <c r="P428" s="109"/>
      <c r="Q428" s="109"/>
      <c r="R428" s="6"/>
      <c r="S428" s="8"/>
    </row>
    <row r="429" spans="1:20" ht="9.75" outlineLevel="3" x14ac:dyDescent="0.2">
      <c r="A429" s="103"/>
      <c r="B429" s="104"/>
      <c r="C429" s="104"/>
      <c r="D429" s="105"/>
      <c r="E429" s="110"/>
      <c r="F429" s="106" t="s">
        <v>515</v>
      </c>
      <c r="G429" s="105"/>
      <c r="H429" s="107">
        <v>5.4</v>
      </c>
      <c r="I429" s="108"/>
      <c r="J429" s="109"/>
      <c r="K429" s="107"/>
      <c r="L429" s="107"/>
      <c r="M429" s="107"/>
      <c r="N429" s="107"/>
      <c r="O429" s="109"/>
      <c r="P429" s="109"/>
      <c r="Q429" s="109"/>
      <c r="R429" s="6"/>
      <c r="S429" s="8"/>
    </row>
    <row r="430" spans="1:20" ht="9.75" outlineLevel="3" x14ac:dyDescent="0.2">
      <c r="A430" s="103"/>
      <c r="B430" s="104"/>
      <c r="C430" s="104"/>
      <c r="D430" s="105"/>
      <c r="E430" s="110"/>
      <c r="F430" s="106" t="s">
        <v>516</v>
      </c>
      <c r="G430" s="105"/>
      <c r="H430" s="107">
        <v>2.7</v>
      </c>
      <c r="I430" s="108"/>
      <c r="J430" s="109"/>
      <c r="K430" s="107"/>
      <c r="L430" s="107"/>
      <c r="M430" s="107"/>
      <c r="N430" s="107"/>
      <c r="O430" s="109"/>
      <c r="P430" s="109"/>
      <c r="Q430" s="109"/>
      <c r="R430" s="6"/>
      <c r="S430" s="8"/>
    </row>
    <row r="431" spans="1:20" ht="9.75" outlineLevel="3" x14ac:dyDescent="0.2">
      <c r="A431" s="103"/>
      <c r="B431" s="104"/>
      <c r="C431" s="104"/>
      <c r="D431" s="105"/>
      <c r="E431" s="110"/>
      <c r="F431" s="106" t="s">
        <v>517</v>
      </c>
      <c r="G431" s="105"/>
      <c r="H431" s="107">
        <v>3.9600000000000004</v>
      </c>
      <c r="I431" s="108"/>
      <c r="J431" s="109"/>
      <c r="K431" s="107"/>
      <c r="L431" s="107"/>
      <c r="M431" s="107"/>
      <c r="N431" s="107"/>
      <c r="O431" s="109"/>
      <c r="P431" s="109"/>
      <c r="Q431" s="109"/>
      <c r="R431" s="6"/>
      <c r="S431" s="8"/>
    </row>
    <row r="432" spans="1:20" ht="9.75" outlineLevel="3" x14ac:dyDescent="0.2">
      <c r="A432" s="103"/>
      <c r="B432" s="104"/>
      <c r="C432" s="104"/>
      <c r="D432" s="105"/>
      <c r="E432" s="110"/>
      <c r="F432" s="106" t="s">
        <v>518</v>
      </c>
      <c r="G432" s="105"/>
      <c r="H432" s="107">
        <v>1.845</v>
      </c>
      <c r="I432" s="108"/>
      <c r="J432" s="109"/>
      <c r="K432" s="107"/>
      <c r="L432" s="107"/>
      <c r="M432" s="107"/>
      <c r="N432" s="107"/>
      <c r="O432" s="109"/>
      <c r="P432" s="109"/>
      <c r="Q432" s="109"/>
      <c r="R432" s="6"/>
      <c r="S432" s="8"/>
    </row>
    <row r="433" spans="1:20" ht="9.75" outlineLevel="3" x14ac:dyDescent="0.2">
      <c r="A433" s="103"/>
      <c r="B433" s="104"/>
      <c r="C433" s="104"/>
      <c r="D433" s="105"/>
      <c r="E433" s="110"/>
      <c r="F433" s="106" t="s">
        <v>519</v>
      </c>
      <c r="G433" s="105"/>
      <c r="H433" s="107">
        <v>4.4849999999999994</v>
      </c>
      <c r="I433" s="108"/>
      <c r="J433" s="109"/>
      <c r="K433" s="107"/>
      <c r="L433" s="107"/>
      <c r="M433" s="107"/>
      <c r="N433" s="107"/>
      <c r="O433" s="109"/>
      <c r="P433" s="109"/>
      <c r="Q433" s="109"/>
      <c r="R433" s="6"/>
      <c r="S433" s="8"/>
    </row>
    <row r="434" spans="1:20" ht="7.5" customHeight="1" outlineLevel="3" x14ac:dyDescent="0.15">
      <c r="A434" s="8"/>
      <c r="B434" s="73"/>
      <c r="C434" s="72"/>
      <c r="D434" s="75"/>
      <c r="E434" s="38"/>
      <c r="F434" s="76"/>
      <c r="G434" s="75"/>
      <c r="H434" s="77"/>
      <c r="I434" s="79"/>
      <c r="J434" s="40"/>
      <c r="K434" s="44"/>
      <c r="L434" s="44"/>
      <c r="M434" s="44"/>
      <c r="N434" s="44"/>
      <c r="O434" s="40"/>
      <c r="P434" s="40"/>
      <c r="Q434" s="40"/>
      <c r="R434" s="6"/>
      <c r="S434" s="8"/>
    </row>
    <row r="435" spans="1:20" ht="11.25" outlineLevel="2" x14ac:dyDescent="0.2">
      <c r="A435" s="10"/>
      <c r="B435" s="95"/>
      <c r="C435" s="96">
        <v>103</v>
      </c>
      <c r="D435" s="97" t="s">
        <v>175</v>
      </c>
      <c r="E435" s="98" t="s">
        <v>520</v>
      </c>
      <c r="F435" s="99" t="s">
        <v>521</v>
      </c>
      <c r="G435" s="97" t="s">
        <v>219</v>
      </c>
      <c r="H435" s="100">
        <v>133.11000000000001</v>
      </c>
      <c r="I435" s="101"/>
      <c r="J435" s="102">
        <f>H435*I435</f>
        <v>0</v>
      </c>
      <c r="K435" s="100">
        <v>1.2E-4</v>
      </c>
      <c r="L435" s="100">
        <f>H435*K435</f>
        <v>1.5973200000000003E-2</v>
      </c>
      <c r="M435" s="100"/>
      <c r="N435" s="100">
        <f>H435*M435</f>
        <v>0</v>
      </c>
      <c r="O435" s="102">
        <v>21</v>
      </c>
      <c r="P435" s="102">
        <f>J435*(O435/100)</f>
        <v>0</v>
      </c>
      <c r="Q435" s="102">
        <f>J435+P435</f>
        <v>0</v>
      </c>
      <c r="R435" s="8"/>
      <c r="S435" s="8"/>
      <c r="T435" s="8"/>
    </row>
    <row r="436" spans="1:20" ht="9.75" outlineLevel="3" x14ac:dyDescent="0.2">
      <c r="A436" s="103"/>
      <c r="B436" s="104"/>
      <c r="C436" s="104"/>
      <c r="D436" s="105"/>
      <c r="E436" s="110" t="s">
        <v>16</v>
      </c>
      <c r="F436" s="106" t="s">
        <v>522</v>
      </c>
      <c r="G436" s="105"/>
      <c r="H436" s="107">
        <v>133.11000000000001</v>
      </c>
      <c r="I436" s="108"/>
      <c r="J436" s="109"/>
      <c r="K436" s="107"/>
      <c r="L436" s="107"/>
      <c r="M436" s="107"/>
      <c r="N436" s="107"/>
      <c r="O436" s="109"/>
      <c r="P436" s="109"/>
      <c r="Q436" s="109"/>
      <c r="R436" s="6"/>
      <c r="S436" s="8"/>
    </row>
    <row r="437" spans="1:20" ht="7.5" customHeight="1" outlineLevel="3" x14ac:dyDescent="0.15">
      <c r="A437" s="8"/>
      <c r="B437" s="73"/>
      <c r="C437" s="72"/>
      <c r="D437" s="75"/>
      <c r="E437" s="38"/>
      <c r="F437" s="76"/>
      <c r="G437" s="75"/>
      <c r="H437" s="77"/>
      <c r="I437" s="79"/>
      <c r="J437" s="40"/>
      <c r="K437" s="44"/>
      <c r="L437" s="44"/>
      <c r="M437" s="44"/>
      <c r="N437" s="44"/>
      <c r="O437" s="40"/>
      <c r="P437" s="40"/>
      <c r="Q437" s="40"/>
      <c r="R437" s="6"/>
      <c r="S437" s="8"/>
    </row>
    <row r="438" spans="1:20" outlineLevel="2" x14ac:dyDescent="0.15">
      <c r="B438" s="6"/>
      <c r="C438" s="6"/>
      <c r="D438" s="6"/>
      <c r="E438" s="6"/>
      <c r="F438" s="6"/>
      <c r="G438" s="6"/>
      <c r="H438" s="6"/>
      <c r="I438" s="8"/>
      <c r="J438" s="8"/>
      <c r="K438" s="6"/>
      <c r="L438" s="6"/>
      <c r="M438" s="6"/>
      <c r="N438" s="6"/>
      <c r="O438" s="6"/>
      <c r="P438" s="8"/>
      <c r="Q438" s="8"/>
    </row>
    <row r="439" spans="1:20" ht="12" outlineLevel="1" x14ac:dyDescent="0.2">
      <c r="A439" s="66" t="s">
        <v>49</v>
      </c>
      <c r="B439" s="88">
        <v>2</v>
      </c>
      <c r="C439" s="89"/>
      <c r="D439" s="90" t="s">
        <v>101</v>
      </c>
      <c r="E439" s="90"/>
      <c r="F439" s="91" t="s">
        <v>50</v>
      </c>
      <c r="G439" s="90"/>
      <c r="H439" s="92"/>
      <c r="I439" s="93"/>
      <c r="J439" s="68">
        <f>SUBTOTAL(9,J440:J577)</f>
        <v>0</v>
      </c>
      <c r="K439" s="92"/>
      <c r="L439" s="69">
        <f>SUBTOTAL(9,L440:L577)</f>
        <v>8.9388550899999988</v>
      </c>
      <c r="M439" s="92"/>
      <c r="N439" s="69">
        <f>SUBTOTAL(9,N440:N577)</f>
        <v>1.8390000000000002E-4</v>
      </c>
      <c r="O439" s="94"/>
      <c r="P439" s="68">
        <f>SUBTOTAL(9,P440:P577)</f>
        <v>0</v>
      </c>
      <c r="Q439" s="68">
        <f>SUBTOTAL(9,Q440:Q577)</f>
        <v>0</v>
      </c>
      <c r="R439" s="6"/>
      <c r="S439" s="8"/>
      <c r="T439" s="8"/>
    </row>
    <row r="440" spans="1:20" ht="11.25" outlineLevel="2" x14ac:dyDescent="0.2">
      <c r="A440" s="10"/>
      <c r="B440" s="95"/>
      <c r="C440" s="96">
        <v>104</v>
      </c>
      <c r="D440" s="97" t="s">
        <v>175</v>
      </c>
      <c r="E440" s="98" t="s">
        <v>523</v>
      </c>
      <c r="F440" s="99" t="s">
        <v>524</v>
      </c>
      <c r="G440" s="97" t="s">
        <v>219</v>
      </c>
      <c r="H440" s="100">
        <v>74.14200000000001</v>
      </c>
      <c r="I440" s="101"/>
      <c r="J440" s="102">
        <f>H440*I440</f>
        <v>0</v>
      </c>
      <c r="K440" s="100">
        <v>5.0000000000000001E-4</v>
      </c>
      <c r="L440" s="100">
        <f>H440*K440</f>
        <v>3.7071000000000007E-2</v>
      </c>
      <c r="M440" s="100"/>
      <c r="N440" s="100">
        <f>H440*M440</f>
        <v>0</v>
      </c>
      <c r="O440" s="102">
        <v>21</v>
      </c>
      <c r="P440" s="102">
        <f>J440*(O440/100)</f>
        <v>0</v>
      </c>
      <c r="Q440" s="102">
        <f>J440+P440</f>
        <v>0</v>
      </c>
      <c r="R440" s="8"/>
      <c r="S440" s="8"/>
      <c r="T440" s="8"/>
    </row>
    <row r="441" spans="1:20" ht="9.75" outlineLevel="3" x14ac:dyDescent="0.2">
      <c r="A441" s="103"/>
      <c r="B441" s="104"/>
      <c r="C441" s="104"/>
      <c r="D441" s="105"/>
      <c r="E441" s="110" t="s">
        <v>16</v>
      </c>
      <c r="F441" s="106" t="s">
        <v>525</v>
      </c>
      <c r="G441" s="105"/>
      <c r="H441" s="107">
        <v>74.14200000000001</v>
      </c>
      <c r="I441" s="108"/>
      <c r="J441" s="109"/>
      <c r="K441" s="107"/>
      <c r="L441" s="107"/>
      <c r="M441" s="107"/>
      <c r="N441" s="107"/>
      <c r="O441" s="109"/>
      <c r="P441" s="109"/>
      <c r="Q441" s="109"/>
      <c r="R441" s="6"/>
      <c r="S441" s="8"/>
    </row>
    <row r="442" spans="1:20" ht="7.5" customHeight="1" outlineLevel="3" x14ac:dyDescent="0.15">
      <c r="A442" s="8"/>
      <c r="B442" s="73"/>
      <c r="C442" s="72"/>
      <c r="D442" s="75"/>
      <c r="E442" s="38"/>
      <c r="F442" s="76"/>
      <c r="G442" s="75"/>
      <c r="H442" s="77"/>
      <c r="I442" s="79"/>
      <c r="J442" s="40"/>
      <c r="K442" s="44"/>
      <c r="L442" s="44"/>
      <c r="M442" s="44"/>
      <c r="N442" s="44"/>
      <c r="O442" s="40"/>
      <c r="P442" s="40"/>
      <c r="Q442" s="40"/>
      <c r="R442" s="6"/>
      <c r="S442" s="8"/>
    </row>
    <row r="443" spans="1:20" ht="11.25" outlineLevel="2" x14ac:dyDescent="0.2">
      <c r="A443" s="10"/>
      <c r="B443" s="95"/>
      <c r="C443" s="96">
        <v>105</v>
      </c>
      <c r="D443" s="97" t="s">
        <v>175</v>
      </c>
      <c r="E443" s="98" t="s">
        <v>526</v>
      </c>
      <c r="F443" s="99" t="s">
        <v>527</v>
      </c>
      <c r="G443" s="97" t="s">
        <v>154</v>
      </c>
      <c r="H443" s="100">
        <v>248.50350000000003</v>
      </c>
      <c r="I443" s="101"/>
      <c r="J443" s="102">
        <f>H443*I443</f>
        <v>0</v>
      </c>
      <c r="K443" s="100">
        <v>2.8E-3</v>
      </c>
      <c r="L443" s="100">
        <f>H443*K443</f>
        <v>0.69580980000000003</v>
      </c>
      <c r="M443" s="100"/>
      <c r="N443" s="100">
        <f>H443*M443</f>
        <v>0</v>
      </c>
      <c r="O443" s="102">
        <v>21</v>
      </c>
      <c r="P443" s="102">
        <f>J443*(O443/100)</f>
        <v>0</v>
      </c>
      <c r="Q443" s="102">
        <f>J443+P443</f>
        <v>0</v>
      </c>
      <c r="R443" s="8"/>
      <c r="S443" s="8"/>
      <c r="T443" s="8"/>
    </row>
    <row r="444" spans="1:20" ht="9.75" outlineLevel="3" x14ac:dyDescent="0.2">
      <c r="A444" s="103"/>
      <c r="B444" s="104"/>
      <c r="C444" s="104"/>
      <c r="D444" s="105"/>
      <c r="E444" s="110" t="s">
        <v>16</v>
      </c>
      <c r="F444" s="106" t="s">
        <v>528</v>
      </c>
      <c r="G444" s="105"/>
      <c r="H444" s="107">
        <v>0</v>
      </c>
      <c r="I444" s="108"/>
      <c r="J444" s="109"/>
      <c r="K444" s="107"/>
      <c r="L444" s="107"/>
      <c r="M444" s="107"/>
      <c r="N444" s="107"/>
      <c r="O444" s="109"/>
      <c r="P444" s="109"/>
      <c r="Q444" s="109"/>
      <c r="R444" s="6"/>
      <c r="S444" s="8"/>
    </row>
    <row r="445" spans="1:20" ht="9.75" outlineLevel="3" x14ac:dyDescent="0.2">
      <c r="A445" s="103"/>
      <c r="B445" s="104"/>
      <c r="C445" s="104"/>
      <c r="D445" s="105"/>
      <c r="E445" s="110"/>
      <c r="F445" s="106" t="s">
        <v>529</v>
      </c>
      <c r="G445" s="105"/>
      <c r="H445" s="107">
        <v>220.92</v>
      </c>
      <c r="I445" s="108"/>
      <c r="J445" s="109"/>
      <c r="K445" s="107"/>
      <c r="L445" s="107"/>
      <c r="M445" s="107"/>
      <c r="N445" s="107"/>
      <c r="O445" s="109"/>
      <c r="P445" s="109"/>
      <c r="Q445" s="109"/>
      <c r="R445" s="6"/>
      <c r="S445" s="8"/>
    </row>
    <row r="446" spans="1:20" ht="9.75" outlineLevel="3" x14ac:dyDescent="0.2">
      <c r="A446" s="103"/>
      <c r="B446" s="104"/>
      <c r="C446" s="104"/>
      <c r="D446" s="105"/>
      <c r="E446" s="110"/>
      <c r="F446" s="106" t="s">
        <v>530</v>
      </c>
      <c r="G446" s="105"/>
      <c r="H446" s="107">
        <v>46.44</v>
      </c>
      <c r="I446" s="108"/>
      <c r="J446" s="109"/>
      <c r="K446" s="107"/>
      <c r="L446" s="107"/>
      <c r="M446" s="107"/>
      <c r="N446" s="107"/>
      <c r="O446" s="109"/>
      <c r="P446" s="109"/>
      <c r="Q446" s="109"/>
      <c r="R446" s="6"/>
      <c r="S446" s="8"/>
    </row>
    <row r="447" spans="1:20" ht="9.75" outlineLevel="3" x14ac:dyDescent="0.2">
      <c r="A447" s="103"/>
      <c r="B447" s="104"/>
      <c r="C447" s="104"/>
      <c r="D447" s="105"/>
      <c r="E447" s="110"/>
      <c r="F447" s="106" t="s">
        <v>531</v>
      </c>
      <c r="G447" s="105"/>
      <c r="H447" s="107">
        <v>0</v>
      </c>
      <c r="I447" s="108"/>
      <c r="J447" s="109"/>
      <c r="K447" s="107"/>
      <c r="L447" s="107"/>
      <c r="M447" s="107"/>
      <c r="N447" s="107"/>
      <c r="O447" s="109"/>
      <c r="P447" s="109"/>
      <c r="Q447" s="109"/>
      <c r="R447" s="6"/>
      <c r="S447" s="8"/>
    </row>
    <row r="448" spans="1:20" ht="9.75" outlineLevel="3" x14ac:dyDescent="0.2">
      <c r="A448" s="103"/>
      <c r="B448" s="104"/>
      <c r="C448" s="104"/>
      <c r="D448" s="105"/>
      <c r="E448" s="110"/>
      <c r="F448" s="106" t="s">
        <v>532</v>
      </c>
      <c r="G448" s="105"/>
      <c r="H448" s="107">
        <v>-30.69</v>
      </c>
      <c r="I448" s="108"/>
      <c r="J448" s="109"/>
      <c r="K448" s="107"/>
      <c r="L448" s="107"/>
      <c r="M448" s="107"/>
      <c r="N448" s="107"/>
      <c r="O448" s="109"/>
      <c r="P448" s="109"/>
      <c r="Q448" s="109"/>
      <c r="R448" s="6"/>
      <c r="S448" s="8"/>
    </row>
    <row r="449" spans="1:20" ht="9.75" outlineLevel="3" x14ac:dyDescent="0.2">
      <c r="A449" s="103"/>
      <c r="B449" s="104"/>
      <c r="C449" s="104"/>
      <c r="D449" s="105"/>
      <c r="E449" s="110"/>
      <c r="F449" s="106" t="s">
        <v>282</v>
      </c>
      <c r="G449" s="105"/>
      <c r="H449" s="107">
        <v>236.67</v>
      </c>
      <c r="I449" s="108"/>
      <c r="J449" s="109"/>
      <c r="K449" s="107"/>
      <c r="L449" s="107"/>
      <c r="M449" s="107"/>
      <c r="N449" s="107"/>
      <c r="O449" s="109"/>
      <c r="P449" s="109"/>
      <c r="Q449" s="109"/>
      <c r="R449" s="6"/>
      <c r="S449" s="8"/>
    </row>
    <row r="450" spans="1:20" ht="9.75" outlineLevel="3" x14ac:dyDescent="0.2">
      <c r="A450" s="103"/>
      <c r="B450" s="104"/>
      <c r="C450" s="104"/>
      <c r="D450" s="105"/>
      <c r="E450" s="110"/>
      <c r="F450" s="106" t="s">
        <v>185</v>
      </c>
      <c r="G450" s="105"/>
      <c r="H450" s="107">
        <v>0</v>
      </c>
      <c r="I450" s="108"/>
      <c r="J450" s="109"/>
      <c r="K450" s="107"/>
      <c r="L450" s="107"/>
      <c r="M450" s="107"/>
      <c r="N450" s="107"/>
      <c r="O450" s="109"/>
      <c r="P450" s="109"/>
      <c r="Q450" s="109"/>
      <c r="R450" s="6"/>
      <c r="S450" s="8"/>
    </row>
    <row r="451" spans="1:20" ht="9.75" outlineLevel="3" x14ac:dyDescent="0.2">
      <c r="A451" s="103"/>
      <c r="B451" s="104"/>
      <c r="C451" s="104"/>
      <c r="D451" s="105"/>
      <c r="E451" s="110"/>
      <c r="F451" s="106" t="s">
        <v>533</v>
      </c>
      <c r="G451" s="105"/>
      <c r="H451" s="107">
        <v>11.833500000000017</v>
      </c>
      <c r="I451" s="108"/>
      <c r="J451" s="109"/>
      <c r="K451" s="107"/>
      <c r="L451" s="107"/>
      <c r="M451" s="107"/>
      <c r="N451" s="107"/>
      <c r="O451" s="109"/>
      <c r="P451" s="109"/>
      <c r="Q451" s="109"/>
      <c r="R451" s="6"/>
      <c r="S451" s="8"/>
    </row>
    <row r="452" spans="1:20" ht="9.75" outlineLevel="3" x14ac:dyDescent="0.2">
      <c r="A452" s="103"/>
      <c r="B452" s="104"/>
      <c r="C452" s="104"/>
      <c r="D452" s="105"/>
      <c r="E452" s="110"/>
      <c r="F452" s="106" t="s">
        <v>282</v>
      </c>
      <c r="G452" s="105"/>
      <c r="H452" s="107">
        <v>11.833500000000017</v>
      </c>
      <c r="I452" s="108"/>
      <c r="J452" s="109"/>
      <c r="K452" s="107"/>
      <c r="L452" s="107"/>
      <c r="M452" s="107"/>
      <c r="N452" s="107"/>
      <c r="O452" s="109"/>
      <c r="P452" s="109"/>
      <c r="Q452" s="109"/>
      <c r="R452" s="6"/>
      <c r="S452" s="8"/>
    </row>
    <row r="453" spans="1:20" ht="7.5" customHeight="1" outlineLevel="3" x14ac:dyDescent="0.15">
      <c r="A453" s="8"/>
      <c r="B453" s="73"/>
      <c r="C453" s="72"/>
      <c r="D453" s="75"/>
      <c r="E453" s="38"/>
      <c r="F453" s="76"/>
      <c r="G453" s="75"/>
      <c r="H453" s="77"/>
      <c r="I453" s="79"/>
      <c r="J453" s="40"/>
      <c r="K453" s="44"/>
      <c r="L453" s="44"/>
      <c r="M453" s="44"/>
      <c r="N453" s="44"/>
      <c r="O453" s="40"/>
      <c r="P453" s="40"/>
      <c r="Q453" s="40"/>
      <c r="R453" s="6"/>
      <c r="S453" s="8"/>
    </row>
    <row r="454" spans="1:20" ht="11.25" outlineLevel="2" x14ac:dyDescent="0.2">
      <c r="A454" s="10"/>
      <c r="B454" s="95"/>
      <c r="C454" s="96">
        <v>106</v>
      </c>
      <c r="D454" s="97" t="s">
        <v>175</v>
      </c>
      <c r="E454" s="98" t="s">
        <v>534</v>
      </c>
      <c r="F454" s="99" t="s">
        <v>535</v>
      </c>
      <c r="G454" s="97" t="s">
        <v>154</v>
      </c>
      <c r="H454" s="100">
        <v>14.416500000000003</v>
      </c>
      <c r="I454" s="101"/>
      <c r="J454" s="102">
        <f>H454*I454</f>
        <v>0</v>
      </c>
      <c r="K454" s="100">
        <v>8.9999999999999998E-4</v>
      </c>
      <c r="L454" s="100">
        <f>H454*K454</f>
        <v>1.2974850000000001E-2</v>
      </c>
      <c r="M454" s="100"/>
      <c r="N454" s="100">
        <f>H454*M454</f>
        <v>0</v>
      </c>
      <c r="O454" s="102">
        <v>21</v>
      </c>
      <c r="P454" s="102">
        <f>J454*(O454/100)</f>
        <v>0</v>
      </c>
      <c r="Q454" s="102">
        <f>J454+P454</f>
        <v>0</v>
      </c>
      <c r="R454" s="8"/>
      <c r="S454" s="8"/>
      <c r="T454" s="8"/>
    </row>
    <row r="455" spans="1:20" ht="9.75" outlineLevel="3" x14ac:dyDescent="0.2">
      <c r="A455" s="103"/>
      <c r="B455" s="104"/>
      <c r="C455" s="104"/>
      <c r="D455" s="105"/>
      <c r="E455" s="110" t="s">
        <v>16</v>
      </c>
      <c r="F455" s="106" t="s">
        <v>536</v>
      </c>
      <c r="G455" s="105"/>
      <c r="H455" s="107">
        <v>14.416500000000003</v>
      </c>
      <c r="I455" s="108"/>
      <c r="J455" s="109"/>
      <c r="K455" s="107"/>
      <c r="L455" s="107"/>
      <c r="M455" s="107"/>
      <c r="N455" s="107"/>
      <c r="O455" s="109"/>
      <c r="P455" s="109"/>
      <c r="Q455" s="109"/>
      <c r="R455" s="6"/>
      <c r="S455" s="8"/>
    </row>
    <row r="456" spans="1:20" ht="7.5" customHeight="1" outlineLevel="3" x14ac:dyDescent="0.15">
      <c r="A456" s="8"/>
      <c r="B456" s="73"/>
      <c r="C456" s="72"/>
      <c r="D456" s="75"/>
      <c r="E456" s="38"/>
      <c r="F456" s="76"/>
      <c r="G456" s="75"/>
      <c r="H456" s="77"/>
      <c r="I456" s="79"/>
      <c r="J456" s="40"/>
      <c r="K456" s="44"/>
      <c r="L456" s="44"/>
      <c r="M456" s="44"/>
      <c r="N456" s="44"/>
      <c r="O456" s="40"/>
      <c r="P456" s="40"/>
      <c r="Q456" s="40"/>
      <c r="R456" s="6"/>
      <c r="S456" s="8"/>
    </row>
    <row r="457" spans="1:20" ht="11.25" outlineLevel="2" x14ac:dyDescent="0.2">
      <c r="A457" s="10"/>
      <c r="B457" s="95"/>
      <c r="C457" s="96">
        <v>107</v>
      </c>
      <c r="D457" s="97" t="s">
        <v>175</v>
      </c>
      <c r="E457" s="98" t="s">
        <v>537</v>
      </c>
      <c r="F457" s="99" t="s">
        <v>538</v>
      </c>
      <c r="G457" s="97" t="s">
        <v>154</v>
      </c>
      <c r="H457" s="100">
        <v>45.446400000000004</v>
      </c>
      <c r="I457" s="101"/>
      <c r="J457" s="102">
        <f>H457*I457</f>
        <v>0</v>
      </c>
      <c r="K457" s="100">
        <v>6.0000000000000001E-3</v>
      </c>
      <c r="L457" s="100">
        <f>H457*K457</f>
        <v>0.27267840000000004</v>
      </c>
      <c r="M457" s="100"/>
      <c r="N457" s="100">
        <f>H457*M457</f>
        <v>0</v>
      </c>
      <c r="O457" s="102">
        <v>21</v>
      </c>
      <c r="P457" s="102">
        <f>J457*(O457/100)</f>
        <v>0</v>
      </c>
      <c r="Q457" s="102">
        <f>J457+P457</f>
        <v>0</v>
      </c>
      <c r="R457" s="8"/>
      <c r="S457" s="8"/>
      <c r="T457" s="8"/>
    </row>
    <row r="458" spans="1:20" ht="9.75" outlineLevel="3" x14ac:dyDescent="0.2">
      <c r="A458" s="103"/>
      <c r="B458" s="104"/>
      <c r="C458" s="104"/>
      <c r="D458" s="105"/>
      <c r="E458" s="110" t="s">
        <v>16</v>
      </c>
      <c r="F458" s="106" t="s">
        <v>539</v>
      </c>
      <c r="G458" s="105"/>
      <c r="H458" s="107">
        <v>0</v>
      </c>
      <c r="I458" s="108"/>
      <c r="J458" s="109"/>
      <c r="K458" s="107"/>
      <c r="L458" s="107"/>
      <c r="M458" s="107"/>
      <c r="N458" s="107"/>
      <c r="O458" s="109"/>
      <c r="P458" s="109"/>
      <c r="Q458" s="109"/>
      <c r="R458" s="6"/>
      <c r="S458" s="8"/>
    </row>
    <row r="459" spans="1:20" ht="9.75" outlineLevel="3" x14ac:dyDescent="0.2">
      <c r="A459" s="103"/>
      <c r="B459" s="104"/>
      <c r="C459" s="104"/>
      <c r="D459" s="105"/>
      <c r="E459" s="110"/>
      <c r="F459" s="106" t="s">
        <v>540</v>
      </c>
      <c r="G459" s="105"/>
      <c r="H459" s="107">
        <v>45.446400000000004</v>
      </c>
      <c r="I459" s="108"/>
      <c r="J459" s="109"/>
      <c r="K459" s="107"/>
      <c r="L459" s="107"/>
      <c r="M459" s="107"/>
      <c r="N459" s="107"/>
      <c r="O459" s="109"/>
      <c r="P459" s="109"/>
      <c r="Q459" s="109"/>
      <c r="R459" s="6"/>
      <c r="S459" s="8"/>
    </row>
    <row r="460" spans="1:20" ht="7.5" customHeight="1" outlineLevel="3" x14ac:dyDescent="0.15">
      <c r="A460" s="8"/>
      <c r="B460" s="73"/>
      <c r="C460" s="72"/>
      <c r="D460" s="75"/>
      <c r="E460" s="38"/>
      <c r="F460" s="76"/>
      <c r="G460" s="75"/>
      <c r="H460" s="77"/>
      <c r="I460" s="79"/>
      <c r="J460" s="40"/>
      <c r="K460" s="44"/>
      <c r="L460" s="44"/>
      <c r="M460" s="44"/>
      <c r="N460" s="44"/>
      <c r="O460" s="40"/>
      <c r="P460" s="40"/>
      <c r="Q460" s="40"/>
      <c r="R460" s="6"/>
      <c r="S460" s="8"/>
    </row>
    <row r="461" spans="1:20" ht="11.25" outlineLevel="2" x14ac:dyDescent="0.2">
      <c r="A461" s="10"/>
      <c r="B461" s="95"/>
      <c r="C461" s="96">
        <v>108</v>
      </c>
      <c r="D461" s="97" t="s">
        <v>175</v>
      </c>
      <c r="E461" s="98" t="s">
        <v>541</v>
      </c>
      <c r="F461" s="99" t="s">
        <v>542</v>
      </c>
      <c r="G461" s="97" t="s">
        <v>219</v>
      </c>
      <c r="H461" s="100">
        <v>26.352</v>
      </c>
      <c r="I461" s="101"/>
      <c r="J461" s="102">
        <f>H461*I461</f>
        <v>0</v>
      </c>
      <c r="K461" s="100">
        <v>2.9999999999999997E-4</v>
      </c>
      <c r="L461" s="100">
        <f>H461*K461</f>
        <v>7.9055999999999987E-3</v>
      </c>
      <c r="M461" s="100"/>
      <c r="N461" s="100">
        <f>H461*M461</f>
        <v>0</v>
      </c>
      <c r="O461" s="102">
        <v>21</v>
      </c>
      <c r="P461" s="102">
        <f>J461*(O461/100)</f>
        <v>0</v>
      </c>
      <c r="Q461" s="102">
        <f>J461+P461</f>
        <v>0</v>
      </c>
      <c r="R461" s="8"/>
      <c r="S461" s="8"/>
      <c r="T461" s="8"/>
    </row>
    <row r="462" spans="1:20" ht="9.75" outlineLevel="3" x14ac:dyDescent="0.2">
      <c r="A462" s="103"/>
      <c r="B462" s="104"/>
      <c r="C462" s="104"/>
      <c r="D462" s="105"/>
      <c r="E462" s="110" t="s">
        <v>16</v>
      </c>
      <c r="F462" s="106" t="s">
        <v>543</v>
      </c>
      <c r="G462" s="105"/>
      <c r="H462" s="107">
        <v>0</v>
      </c>
      <c r="I462" s="108"/>
      <c r="J462" s="109"/>
      <c r="K462" s="107"/>
      <c r="L462" s="107"/>
      <c r="M462" s="107"/>
      <c r="N462" s="107"/>
      <c r="O462" s="109"/>
      <c r="P462" s="109"/>
      <c r="Q462" s="109"/>
      <c r="R462" s="6"/>
      <c r="S462" s="8"/>
    </row>
    <row r="463" spans="1:20" ht="9.75" outlineLevel="3" x14ac:dyDescent="0.2">
      <c r="A463" s="103"/>
      <c r="B463" s="104"/>
      <c r="C463" s="104"/>
      <c r="D463" s="105"/>
      <c r="E463" s="110"/>
      <c r="F463" s="106" t="s">
        <v>470</v>
      </c>
      <c r="G463" s="105"/>
      <c r="H463" s="107">
        <v>0</v>
      </c>
      <c r="I463" s="108"/>
      <c r="J463" s="109"/>
      <c r="K463" s="107"/>
      <c r="L463" s="107"/>
      <c r="M463" s="107"/>
      <c r="N463" s="107"/>
      <c r="O463" s="109"/>
      <c r="P463" s="109"/>
      <c r="Q463" s="109"/>
      <c r="R463" s="6"/>
      <c r="S463" s="8"/>
    </row>
    <row r="464" spans="1:20" ht="9.75" outlineLevel="3" x14ac:dyDescent="0.2">
      <c r="A464" s="103"/>
      <c r="B464" s="104"/>
      <c r="C464" s="104"/>
      <c r="D464" s="105"/>
      <c r="E464" s="110"/>
      <c r="F464" s="106" t="s">
        <v>544</v>
      </c>
      <c r="G464" s="105"/>
      <c r="H464" s="107">
        <v>3.5999999999999992</v>
      </c>
      <c r="I464" s="108"/>
      <c r="J464" s="109"/>
      <c r="K464" s="107"/>
      <c r="L464" s="107"/>
      <c r="M464" s="107"/>
      <c r="N464" s="107"/>
      <c r="O464" s="109"/>
      <c r="P464" s="109"/>
      <c r="Q464" s="109"/>
      <c r="R464" s="6"/>
      <c r="S464" s="8"/>
    </row>
    <row r="465" spans="1:20" ht="9.75" outlineLevel="3" x14ac:dyDescent="0.2">
      <c r="A465" s="103"/>
      <c r="B465" s="104"/>
      <c r="C465" s="104"/>
      <c r="D465" s="105"/>
      <c r="E465" s="110"/>
      <c r="F465" s="106" t="s">
        <v>545</v>
      </c>
      <c r="G465" s="105"/>
      <c r="H465" s="107">
        <v>4.5</v>
      </c>
      <c r="I465" s="108"/>
      <c r="J465" s="109"/>
      <c r="K465" s="107"/>
      <c r="L465" s="107"/>
      <c r="M465" s="107"/>
      <c r="N465" s="107"/>
      <c r="O465" s="109"/>
      <c r="P465" s="109"/>
      <c r="Q465" s="109"/>
      <c r="R465" s="6"/>
      <c r="S465" s="8"/>
    </row>
    <row r="466" spans="1:20" ht="9.75" outlineLevel="3" x14ac:dyDescent="0.2">
      <c r="A466" s="103"/>
      <c r="B466" s="104"/>
      <c r="C466" s="104"/>
      <c r="D466" s="105"/>
      <c r="E466" s="110"/>
      <c r="F466" s="106" t="s">
        <v>546</v>
      </c>
      <c r="G466" s="105"/>
      <c r="H466" s="107">
        <v>3.6</v>
      </c>
      <c r="I466" s="108"/>
      <c r="J466" s="109"/>
      <c r="K466" s="107"/>
      <c r="L466" s="107"/>
      <c r="M466" s="107"/>
      <c r="N466" s="107"/>
      <c r="O466" s="109"/>
      <c r="P466" s="109"/>
      <c r="Q466" s="109"/>
      <c r="R466" s="6"/>
      <c r="S466" s="8"/>
    </row>
    <row r="467" spans="1:20" ht="9.75" outlineLevel="3" x14ac:dyDescent="0.2">
      <c r="A467" s="103"/>
      <c r="B467" s="104"/>
      <c r="C467" s="104"/>
      <c r="D467" s="105"/>
      <c r="E467" s="110"/>
      <c r="F467" s="106" t="s">
        <v>547</v>
      </c>
      <c r="G467" s="105"/>
      <c r="H467" s="107">
        <v>1.8</v>
      </c>
      <c r="I467" s="108"/>
      <c r="J467" s="109"/>
      <c r="K467" s="107"/>
      <c r="L467" s="107"/>
      <c r="M467" s="107"/>
      <c r="N467" s="107"/>
      <c r="O467" s="109"/>
      <c r="P467" s="109"/>
      <c r="Q467" s="109"/>
      <c r="R467" s="6"/>
      <c r="S467" s="8"/>
    </row>
    <row r="468" spans="1:20" ht="9.75" outlineLevel="3" x14ac:dyDescent="0.2">
      <c r="A468" s="103"/>
      <c r="B468" s="104"/>
      <c r="C468" s="104"/>
      <c r="D468" s="105"/>
      <c r="E468" s="110"/>
      <c r="F468" s="106" t="s">
        <v>548</v>
      </c>
      <c r="G468" s="105"/>
      <c r="H468" s="107">
        <v>3.9</v>
      </c>
      <c r="I468" s="108"/>
      <c r="J468" s="109"/>
      <c r="K468" s="107"/>
      <c r="L468" s="107"/>
      <c r="M468" s="107"/>
      <c r="N468" s="107"/>
      <c r="O468" s="109"/>
      <c r="P468" s="109"/>
      <c r="Q468" s="109"/>
      <c r="R468" s="6"/>
      <c r="S468" s="8"/>
    </row>
    <row r="469" spans="1:20" ht="9.75" outlineLevel="3" x14ac:dyDescent="0.2">
      <c r="A469" s="103"/>
      <c r="B469" s="104"/>
      <c r="C469" s="104"/>
      <c r="D469" s="105"/>
      <c r="E469" s="110"/>
      <c r="F469" s="106" t="s">
        <v>549</v>
      </c>
      <c r="G469" s="105"/>
      <c r="H469" s="107">
        <v>7</v>
      </c>
      <c r="I469" s="108"/>
      <c r="J469" s="109"/>
      <c r="K469" s="107"/>
      <c r="L469" s="107"/>
      <c r="M469" s="107"/>
      <c r="N469" s="107"/>
      <c r="O469" s="109"/>
      <c r="P469" s="109"/>
      <c r="Q469" s="109"/>
      <c r="R469" s="6"/>
      <c r="S469" s="8"/>
    </row>
    <row r="470" spans="1:20" ht="9.75" outlineLevel="3" x14ac:dyDescent="0.2">
      <c r="A470" s="103"/>
      <c r="B470" s="104"/>
      <c r="C470" s="104"/>
      <c r="D470" s="105"/>
      <c r="E470" s="110"/>
      <c r="F470" s="106" t="s">
        <v>282</v>
      </c>
      <c r="G470" s="105"/>
      <c r="H470" s="107">
        <v>24.4</v>
      </c>
      <c r="I470" s="108"/>
      <c r="J470" s="109"/>
      <c r="K470" s="107"/>
      <c r="L470" s="107"/>
      <c r="M470" s="107"/>
      <c r="N470" s="107"/>
      <c r="O470" s="109"/>
      <c r="P470" s="109"/>
      <c r="Q470" s="109"/>
      <c r="R470" s="6"/>
      <c r="S470" s="8"/>
    </row>
    <row r="471" spans="1:20" ht="9.75" outlineLevel="3" x14ac:dyDescent="0.2">
      <c r="A471" s="103"/>
      <c r="B471" s="104"/>
      <c r="C471" s="104"/>
      <c r="D471" s="105"/>
      <c r="E471" s="110"/>
      <c r="F471" s="106" t="s">
        <v>550</v>
      </c>
      <c r="G471" s="105"/>
      <c r="H471" s="107">
        <v>0</v>
      </c>
      <c r="I471" s="108"/>
      <c r="J471" s="109"/>
      <c r="K471" s="107"/>
      <c r="L471" s="107"/>
      <c r="M471" s="107"/>
      <c r="N471" s="107"/>
      <c r="O471" s="109"/>
      <c r="P471" s="109"/>
      <c r="Q471" s="109"/>
      <c r="R471" s="6"/>
      <c r="S471" s="8"/>
    </row>
    <row r="472" spans="1:20" ht="9.75" outlineLevel="3" x14ac:dyDescent="0.2">
      <c r="A472" s="103"/>
      <c r="B472" s="104"/>
      <c r="C472" s="104"/>
      <c r="D472" s="105"/>
      <c r="E472" s="110"/>
      <c r="F472" s="106" t="s">
        <v>551</v>
      </c>
      <c r="G472" s="105"/>
      <c r="H472" s="107">
        <v>1.9520000000000015</v>
      </c>
      <c r="I472" s="108"/>
      <c r="J472" s="109"/>
      <c r="K472" s="107"/>
      <c r="L472" s="107"/>
      <c r="M472" s="107"/>
      <c r="N472" s="107"/>
      <c r="O472" s="109"/>
      <c r="P472" s="109"/>
      <c r="Q472" s="109"/>
      <c r="R472" s="6"/>
      <c r="S472" s="8"/>
    </row>
    <row r="473" spans="1:20" ht="9.75" outlineLevel="3" x14ac:dyDescent="0.2">
      <c r="A473" s="103"/>
      <c r="B473" s="104"/>
      <c r="C473" s="104"/>
      <c r="D473" s="105"/>
      <c r="E473" s="110"/>
      <c r="F473" s="106" t="s">
        <v>282</v>
      </c>
      <c r="G473" s="105"/>
      <c r="H473" s="107">
        <v>1.9520000000000015</v>
      </c>
      <c r="I473" s="108"/>
      <c r="J473" s="109"/>
      <c r="K473" s="107"/>
      <c r="L473" s="107"/>
      <c r="M473" s="107"/>
      <c r="N473" s="107"/>
      <c r="O473" s="109"/>
      <c r="P473" s="109"/>
      <c r="Q473" s="109"/>
      <c r="R473" s="6"/>
      <c r="S473" s="8"/>
    </row>
    <row r="474" spans="1:20" ht="7.5" customHeight="1" outlineLevel="3" x14ac:dyDescent="0.15">
      <c r="A474" s="8"/>
      <c r="B474" s="73"/>
      <c r="C474" s="72"/>
      <c r="D474" s="75"/>
      <c r="E474" s="38"/>
      <c r="F474" s="76"/>
      <c r="G474" s="75"/>
      <c r="H474" s="77"/>
      <c r="I474" s="79"/>
      <c r="J474" s="40"/>
      <c r="K474" s="44"/>
      <c r="L474" s="44"/>
      <c r="M474" s="44"/>
      <c r="N474" s="44"/>
      <c r="O474" s="40"/>
      <c r="P474" s="40"/>
      <c r="Q474" s="40"/>
      <c r="R474" s="6"/>
      <c r="S474" s="8"/>
    </row>
    <row r="475" spans="1:20" ht="11.25" outlineLevel="2" x14ac:dyDescent="0.2">
      <c r="A475" s="10"/>
      <c r="B475" s="95"/>
      <c r="C475" s="96">
        <v>109</v>
      </c>
      <c r="D475" s="97" t="s">
        <v>175</v>
      </c>
      <c r="E475" s="98" t="s">
        <v>552</v>
      </c>
      <c r="F475" s="99" t="s">
        <v>553</v>
      </c>
      <c r="G475" s="97" t="s">
        <v>219</v>
      </c>
      <c r="H475" s="100">
        <v>12.635999999999999</v>
      </c>
      <c r="I475" s="101"/>
      <c r="J475" s="102">
        <f>H475*I475</f>
        <v>0</v>
      </c>
      <c r="K475" s="100">
        <v>2.0000000000000001E-4</v>
      </c>
      <c r="L475" s="100">
        <f>H475*K475</f>
        <v>2.5271999999999998E-3</v>
      </c>
      <c r="M475" s="100"/>
      <c r="N475" s="100">
        <f>H475*M475</f>
        <v>0</v>
      </c>
      <c r="O475" s="102">
        <v>21</v>
      </c>
      <c r="P475" s="102">
        <f>J475*(O475/100)</f>
        <v>0</v>
      </c>
      <c r="Q475" s="102">
        <f>J475+P475</f>
        <v>0</v>
      </c>
      <c r="R475" s="8"/>
      <c r="S475" s="8"/>
      <c r="T475" s="8"/>
    </row>
    <row r="476" spans="1:20" ht="9.75" outlineLevel="3" x14ac:dyDescent="0.2">
      <c r="A476" s="103"/>
      <c r="B476" s="104"/>
      <c r="C476" s="104"/>
      <c r="D476" s="105"/>
      <c r="E476" s="110" t="s">
        <v>16</v>
      </c>
      <c r="F476" s="106" t="s">
        <v>554</v>
      </c>
      <c r="G476" s="105"/>
      <c r="H476" s="107">
        <v>0</v>
      </c>
      <c r="I476" s="108"/>
      <c r="J476" s="109"/>
      <c r="K476" s="107"/>
      <c r="L476" s="107"/>
      <c r="M476" s="107"/>
      <c r="N476" s="107"/>
      <c r="O476" s="109"/>
      <c r="P476" s="109"/>
      <c r="Q476" s="109"/>
      <c r="R476" s="6"/>
      <c r="S476" s="8"/>
    </row>
    <row r="477" spans="1:20" ht="9.75" outlineLevel="3" x14ac:dyDescent="0.2">
      <c r="A477" s="103"/>
      <c r="B477" s="104"/>
      <c r="C477" s="104"/>
      <c r="D477" s="105"/>
      <c r="E477" s="110"/>
      <c r="F477" s="106" t="s">
        <v>470</v>
      </c>
      <c r="G477" s="105"/>
      <c r="H477" s="107">
        <v>0</v>
      </c>
      <c r="I477" s="108"/>
      <c r="J477" s="109"/>
      <c r="K477" s="107"/>
      <c r="L477" s="107"/>
      <c r="M477" s="107"/>
      <c r="N477" s="107"/>
      <c r="O477" s="109"/>
      <c r="P477" s="109"/>
      <c r="Q477" s="109"/>
      <c r="R477" s="6"/>
      <c r="S477" s="8"/>
    </row>
    <row r="478" spans="1:20" ht="9.75" outlineLevel="3" x14ac:dyDescent="0.2">
      <c r="A478" s="103"/>
      <c r="B478" s="104"/>
      <c r="C478" s="104"/>
      <c r="D478" s="105"/>
      <c r="E478" s="110"/>
      <c r="F478" s="106" t="s">
        <v>544</v>
      </c>
      <c r="G478" s="105"/>
      <c r="H478" s="107">
        <v>3.5999999999999992</v>
      </c>
      <c r="I478" s="108"/>
      <c r="J478" s="109"/>
      <c r="K478" s="107"/>
      <c r="L478" s="107"/>
      <c r="M478" s="107"/>
      <c r="N478" s="107"/>
      <c r="O478" s="109"/>
      <c r="P478" s="109"/>
      <c r="Q478" s="109"/>
      <c r="R478" s="6"/>
      <c r="S478" s="8"/>
    </row>
    <row r="479" spans="1:20" ht="9.75" outlineLevel="3" x14ac:dyDescent="0.2">
      <c r="A479" s="103"/>
      <c r="B479" s="104"/>
      <c r="C479" s="104"/>
      <c r="D479" s="105"/>
      <c r="E479" s="110"/>
      <c r="F479" s="106" t="s">
        <v>545</v>
      </c>
      <c r="G479" s="105"/>
      <c r="H479" s="107">
        <v>4.5</v>
      </c>
      <c r="I479" s="108"/>
      <c r="J479" s="109"/>
      <c r="K479" s="107"/>
      <c r="L479" s="107"/>
      <c r="M479" s="107"/>
      <c r="N479" s="107"/>
      <c r="O479" s="109"/>
      <c r="P479" s="109"/>
      <c r="Q479" s="109"/>
      <c r="R479" s="6"/>
      <c r="S479" s="8"/>
    </row>
    <row r="480" spans="1:20" ht="9.75" outlineLevel="3" x14ac:dyDescent="0.2">
      <c r="A480" s="103"/>
      <c r="B480" s="104"/>
      <c r="C480" s="104"/>
      <c r="D480" s="105"/>
      <c r="E480" s="110"/>
      <c r="F480" s="106" t="s">
        <v>546</v>
      </c>
      <c r="G480" s="105"/>
      <c r="H480" s="107">
        <v>3.6</v>
      </c>
      <c r="I480" s="108"/>
      <c r="J480" s="109"/>
      <c r="K480" s="107"/>
      <c r="L480" s="107"/>
      <c r="M480" s="107"/>
      <c r="N480" s="107"/>
      <c r="O480" s="109"/>
      <c r="P480" s="109"/>
      <c r="Q480" s="109"/>
      <c r="R480" s="6"/>
      <c r="S480" s="8"/>
    </row>
    <row r="481" spans="1:20" ht="9.75" outlineLevel="3" x14ac:dyDescent="0.2">
      <c r="A481" s="103"/>
      <c r="B481" s="104"/>
      <c r="C481" s="104"/>
      <c r="D481" s="105"/>
      <c r="E481" s="110"/>
      <c r="F481" s="106" t="s">
        <v>282</v>
      </c>
      <c r="G481" s="105"/>
      <c r="H481" s="107">
        <v>11.7</v>
      </c>
      <c r="I481" s="108"/>
      <c r="J481" s="109"/>
      <c r="K481" s="107"/>
      <c r="L481" s="107"/>
      <c r="M481" s="107"/>
      <c r="N481" s="107"/>
      <c r="O481" s="109"/>
      <c r="P481" s="109"/>
      <c r="Q481" s="109"/>
      <c r="R481" s="6"/>
      <c r="S481" s="8"/>
    </row>
    <row r="482" spans="1:20" ht="9.75" outlineLevel="3" x14ac:dyDescent="0.2">
      <c r="A482" s="103"/>
      <c r="B482" s="104"/>
      <c r="C482" s="104"/>
      <c r="D482" s="105"/>
      <c r="E482" s="110"/>
      <c r="F482" s="106" t="s">
        <v>550</v>
      </c>
      <c r="G482" s="105"/>
      <c r="H482" s="107">
        <v>0</v>
      </c>
      <c r="I482" s="108"/>
      <c r="J482" s="109"/>
      <c r="K482" s="107"/>
      <c r="L482" s="107"/>
      <c r="M482" s="107"/>
      <c r="N482" s="107"/>
      <c r="O482" s="109"/>
      <c r="P482" s="109"/>
      <c r="Q482" s="109"/>
      <c r="R482" s="6"/>
      <c r="S482" s="8"/>
    </row>
    <row r="483" spans="1:20" ht="9.75" outlineLevel="3" x14ac:dyDescent="0.2">
      <c r="A483" s="103"/>
      <c r="B483" s="104"/>
      <c r="C483" s="104"/>
      <c r="D483" s="105"/>
      <c r="E483" s="110"/>
      <c r="F483" s="106" t="s">
        <v>555</v>
      </c>
      <c r="G483" s="105"/>
      <c r="H483" s="107">
        <v>0.93600000000000005</v>
      </c>
      <c r="I483" s="108"/>
      <c r="J483" s="109"/>
      <c r="K483" s="107"/>
      <c r="L483" s="107"/>
      <c r="M483" s="107"/>
      <c r="N483" s="107"/>
      <c r="O483" s="109"/>
      <c r="P483" s="109"/>
      <c r="Q483" s="109"/>
      <c r="R483" s="6"/>
      <c r="S483" s="8"/>
    </row>
    <row r="484" spans="1:20" ht="9.75" outlineLevel="3" x14ac:dyDescent="0.2">
      <c r="A484" s="103"/>
      <c r="B484" s="104"/>
      <c r="C484" s="104"/>
      <c r="D484" s="105"/>
      <c r="E484" s="110"/>
      <c r="F484" s="106" t="s">
        <v>282</v>
      </c>
      <c r="G484" s="105"/>
      <c r="H484" s="107">
        <v>0.93600000000000005</v>
      </c>
      <c r="I484" s="108"/>
      <c r="J484" s="109"/>
      <c r="K484" s="107"/>
      <c r="L484" s="107"/>
      <c r="M484" s="107"/>
      <c r="N484" s="107"/>
      <c r="O484" s="109"/>
      <c r="P484" s="109"/>
      <c r="Q484" s="109"/>
      <c r="R484" s="6"/>
      <c r="S484" s="8"/>
    </row>
    <row r="485" spans="1:20" ht="7.5" customHeight="1" outlineLevel="3" x14ac:dyDescent="0.15">
      <c r="A485" s="8"/>
      <c r="B485" s="73"/>
      <c r="C485" s="72"/>
      <c r="D485" s="75"/>
      <c r="E485" s="38"/>
      <c r="F485" s="76"/>
      <c r="G485" s="75"/>
      <c r="H485" s="77"/>
      <c r="I485" s="79"/>
      <c r="J485" s="40"/>
      <c r="K485" s="44"/>
      <c r="L485" s="44"/>
      <c r="M485" s="44"/>
      <c r="N485" s="44"/>
      <c r="O485" s="40"/>
      <c r="P485" s="40"/>
      <c r="Q485" s="40"/>
      <c r="R485" s="6"/>
      <c r="S485" s="8"/>
    </row>
    <row r="486" spans="1:20" ht="11.25" outlineLevel="2" x14ac:dyDescent="0.2">
      <c r="A486" s="10"/>
      <c r="B486" s="95"/>
      <c r="C486" s="96">
        <v>110</v>
      </c>
      <c r="D486" s="97" t="s">
        <v>102</v>
      </c>
      <c r="E486" s="98" t="s">
        <v>556</v>
      </c>
      <c r="F486" s="99" t="s">
        <v>557</v>
      </c>
      <c r="G486" s="97" t="s">
        <v>154</v>
      </c>
      <c r="H486" s="100">
        <v>236.67</v>
      </c>
      <c r="I486" s="101"/>
      <c r="J486" s="102">
        <f>H486*I486</f>
        <v>0</v>
      </c>
      <c r="K486" s="100">
        <v>2.5999999999999998E-4</v>
      </c>
      <c r="L486" s="100">
        <f>H486*K486</f>
        <v>6.153419999999999E-2</v>
      </c>
      <c r="M486" s="100"/>
      <c r="N486" s="100">
        <f>H486*M486</f>
        <v>0</v>
      </c>
      <c r="O486" s="102">
        <v>21</v>
      </c>
      <c r="P486" s="102">
        <f>J486*(O486/100)</f>
        <v>0</v>
      </c>
      <c r="Q486" s="102">
        <f>J486+P486</f>
        <v>0</v>
      </c>
      <c r="R486" s="8"/>
      <c r="S486" s="8"/>
      <c r="T486" s="8"/>
    </row>
    <row r="487" spans="1:20" ht="9.75" outlineLevel="3" x14ac:dyDescent="0.2">
      <c r="A487" s="103"/>
      <c r="B487" s="104"/>
      <c r="C487" s="104"/>
      <c r="D487" s="105"/>
      <c r="E487" s="110" t="s">
        <v>16</v>
      </c>
      <c r="F487" s="106" t="s">
        <v>529</v>
      </c>
      <c r="G487" s="105"/>
      <c r="H487" s="107">
        <v>220.92</v>
      </c>
      <c r="I487" s="108"/>
      <c r="J487" s="109"/>
      <c r="K487" s="107"/>
      <c r="L487" s="107"/>
      <c r="M487" s="107"/>
      <c r="N487" s="107"/>
      <c r="O487" s="109"/>
      <c r="P487" s="109"/>
      <c r="Q487" s="109"/>
      <c r="R487" s="6"/>
      <c r="S487" s="8"/>
    </row>
    <row r="488" spans="1:20" ht="9.75" outlineLevel="3" x14ac:dyDescent="0.2">
      <c r="A488" s="103"/>
      <c r="B488" s="104"/>
      <c r="C488" s="104"/>
      <c r="D488" s="105"/>
      <c r="E488" s="110"/>
      <c r="F488" s="106" t="s">
        <v>530</v>
      </c>
      <c r="G488" s="105"/>
      <c r="H488" s="107">
        <v>46.44</v>
      </c>
      <c r="I488" s="108"/>
      <c r="J488" s="109"/>
      <c r="K488" s="107"/>
      <c r="L488" s="107"/>
      <c r="M488" s="107"/>
      <c r="N488" s="107"/>
      <c r="O488" s="109"/>
      <c r="P488" s="109"/>
      <c r="Q488" s="109"/>
      <c r="R488" s="6"/>
      <c r="S488" s="8"/>
    </row>
    <row r="489" spans="1:20" ht="9.75" outlineLevel="3" x14ac:dyDescent="0.2">
      <c r="A489" s="103"/>
      <c r="B489" s="104"/>
      <c r="C489" s="104"/>
      <c r="D489" s="105"/>
      <c r="E489" s="110"/>
      <c r="F489" s="106" t="s">
        <v>531</v>
      </c>
      <c r="G489" s="105"/>
      <c r="H489" s="107">
        <v>0</v>
      </c>
      <c r="I489" s="108"/>
      <c r="J489" s="109"/>
      <c r="K489" s="107"/>
      <c r="L489" s="107"/>
      <c r="M489" s="107"/>
      <c r="N489" s="107"/>
      <c r="O489" s="109"/>
      <c r="P489" s="109"/>
      <c r="Q489" s="109"/>
      <c r="R489" s="6"/>
      <c r="S489" s="8"/>
    </row>
    <row r="490" spans="1:20" ht="9.75" outlineLevel="3" x14ac:dyDescent="0.2">
      <c r="A490" s="103"/>
      <c r="B490" s="104"/>
      <c r="C490" s="104"/>
      <c r="D490" s="105"/>
      <c r="E490" s="110"/>
      <c r="F490" s="106" t="s">
        <v>532</v>
      </c>
      <c r="G490" s="105"/>
      <c r="H490" s="107">
        <v>-30.69</v>
      </c>
      <c r="I490" s="108"/>
      <c r="J490" s="109"/>
      <c r="K490" s="107"/>
      <c r="L490" s="107"/>
      <c r="M490" s="107"/>
      <c r="N490" s="107"/>
      <c r="O490" s="109"/>
      <c r="P490" s="109"/>
      <c r="Q490" s="109"/>
      <c r="R490" s="6"/>
      <c r="S490" s="8"/>
    </row>
    <row r="491" spans="1:20" ht="7.5" customHeight="1" outlineLevel="3" x14ac:dyDescent="0.15">
      <c r="A491" s="8"/>
      <c r="B491" s="73"/>
      <c r="C491" s="72"/>
      <c r="D491" s="75"/>
      <c r="E491" s="38"/>
      <c r="F491" s="76"/>
      <c r="G491" s="75"/>
      <c r="H491" s="77"/>
      <c r="I491" s="79"/>
      <c r="J491" s="40"/>
      <c r="K491" s="44"/>
      <c r="L491" s="44"/>
      <c r="M491" s="44"/>
      <c r="N491" s="44"/>
      <c r="O491" s="40"/>
      <c r="P491" s="40"/>
      <c r="Q491" s="40"/>
      <c r="R491" s="6"/>
      <c r="S491" s="8"/>
    </row>
    <row r="492" spans="1:20" ht="11.25" outlineLevel="2" x14ac:dyDescent="0.2">
      <c r="A492" s="10"/>
      <c r="B492" s="95"/>
      <c r="C492" s="96">
        <v>111</v>
      </c>
      <c r="D492" s="97" t="s">
        <v>102</v>
      </c>
      <c r="E492" s="98" t="s">
        <v>505</v>
      </c>
      <c r="F492" s="99" t="s">
        <v>506</v>
      </c>
      <c r="G492" s="97" t="s">
        <v>219</v>
      </c>
      <c r="H492" s="100">
        <v>92.59999999999998</v>
      </c>
      <c r="I492" s="101"/>
      <c r="J492" s="102">
        <f>H492*I492</f>
        <v>0</v>
      </c>
      <c r="K492" s="100"/>
      <c r="L492" s="100">
        <f>H492*K492</f>
        <v>0</v>
      </c>
      <c r="M492" s="100"/>
      <c r="N492" s="100">
        <f>H492*M492</f>
        <v>0</v>
      </c>
      <c r="O492" s="102">
        <v>21</v>
      </c>
      <c r="P492" s="102">
        <f>J492*(O492/100)</f>
        <v>0</v>
      </c>
      <c r="Q492" s="102">
        <f>J492+P492</f>
        <v>0</v>
      </c>
      <c r="R492" s="8"/>
      <c r="S492" s="8"/>
      <c r="T492" s="8"/>
    </row>
    <row r="493" spans="1:20" ht="9.75" outlineLevel="3" x14ac:dyDescent="0.2">
      <c r="A493" s="103"/>
      <c r="B493" s="104"/>
      <c r="C493" s="104"/>
      <c r="D493" s="105"/>
      <c r="E493" s="110" t="s">
        <v>16</v>
      </c>
      <c r="F493" s="106" t="s">
        <v>558</v>
      </c>
      <c r="G493" s="105"/>
      <c r="H493" s="107">
        <v>0</v>
      </c>
      <c r="I493" s="108"/>
      <c r="J493" s="109"/>
      <c r="K493" s="107"/>
      <c r="L493" s="107"/>
      <c r="M493" s="107"/>
      <c r="N493" s="107"/>
      <c r="O493" s="109"/>
      <c r="P493" s="109"/>
      <c r="Q493" s="109"/>
      <c r="R493" s="6"/>
      <c r="S493" s="8"/>
    </row>
    <row r="494" spans="1:20" ht="9.75" outlineLevel="3" x14ac:dyDescent="0.2">
      <c r="A494" s="103"/>
      <c r="B494" s="104"/>
      <c r="C494" s="104"/>
      <c r="D494" s="105"/>
      <c r="E494" s="110"/>
      <c r="F494" s="106" t="s">
        <v>559</v>
      </c>
      <c r="G494" s="105"/>
      <c r="H494" s="107">
        <v>18</v>
      </c>
      <c r="I494" s="108"/>
      <c r="J494" s="109"/>
      <c r="K494" s="107"/>
      <c r="L494" s="107"/>
      <c r="M494" s="107"/>
      <c r="N494" s="107"/>
      <c r="O494" s="109"/>
      <c r="P494" s="109"/>
      <c r="Q494" s="109"/>
      <c r="R494" s="6"/>
      <c r="S494" s="8"/>
    </row>
    <row r="495" spans="1:20" ht="9.75" outlineLevel="3" x14ac:dyDescent="0.2">
      <c r="A495" s="103"/>
      <c r="B495" s="104"/>
      <c r="C495" s="104"/>
      <c r="D495" s="105"/>
      <c r="E495" s="110"/>
      <c r="F495" s="106" t="s">
        <v>470</v>
      </c>
      <c r="G495" s="105"/>
      <c r="H495" s="107">
        <v>0</v>
      </c>
      <c r="I495" s="108"/>
      <c r="J495" s="109"/>
      <c r="K495" s="107"/>
      <c r="L495" s="107"/>
      <c r="M495" s="107"/>
      <c r="N495" s="107"/>
      <c r="O495" s="109"/>
      <c r="P495" s="109"/>
      <c r="Q495" s="109"/>
      <c r="R495" s="6"/>
      <c r="S495" s="8"/>
    </row>
    <row r="496" spans="1:20" ht="9.75" outlineLevel="3" x14ac:dyDescent="0.2">
      <c r="A496" s="103"/>
      <c r="B496" s="104"/>
      <c r="C496" s="104"/>
      <c r="D496" s="105"/>
      <c r="E496" s="110"/>
      <c r="F496" s="106" t="s">
        <v>560</v>
      </c>
      <c r="G496" s="105"/>
      <c r="H496" s="107">
        <v>9</v>
      </c>
      <c r="I496" s="108"/>
      <c r="J496" s="109"/>
      <c r="K496" s="107"/>
      <c r="L496" s="107"/>
      <c r="M496" s="107"/>
      <c r="N496" s="107"/>
      <c r="O496" s="109"/>
      <c r="P496" s="109"/>
      <c r="Q496" s="109"/>
      <c r="R496" s="6"/>
      <c r="S496" s="8"/>
    </row>
    <row r="497" spans="1:19" ht="9.75" outlineLevel="3" x14ac:dyDescent="0.2">
      <c r="A497" s="103"/>
      <c r="B497" s="104"/>
      <c r="C497" s="104"/>
      <c r="D497" s="105"/>
      <c r="E497" s="110"/>
      <c r="F497" s="106" t="s">
        <v>561</v>
      </c>
      <c r="G497" s="105"/>
      <c r="H497" s="107">
        <v>6</v>
      </c>
      <c r="I497" s="108"/>
      <c r="J497" s="109"/>
      <c r="K497" s="107"/>
      <c r="L497" s="107"/>
      <c r="M497" s="107"/>
      <c r="N497" s="107"/>
      <c r="O497" s="109"/>
      <c r="P497" s="109"/>
      <c r="Q497" s="109"/>
      <c r="R497" s="6"/>
      <c r="S497" s="8"/>
    </row>
    <row r="498" spans="1:19" ht="9.75" outlineLevel="3" x14ac:dyDescent="0.2">
      <c r="A498" s="103"/>
      <c r="B498" s="104"/>
      <c r="C498" s="104"/>
      <c r="D498" s="105"/>
      <c r="E498" s="110"/>
      <c r="F498" s="106" t="s">
        <v>562</v>
      </c>
      <c r="G498" s="105"/>
      <c r="H498" s="107">
        <v>8.8000000000000007</v>
      </c>
      <c r="I498" s="108"/>
      <c r="J498" s="109"/>
      <c r="K498" s="107"/>
      <c r="L498" s="107"/>
      <c r="M498" s="107"/>
      <c r="N498" s="107"/>
      <c r="O498" s="109"/>
      <c r="P498" s="109"/>
      <c r="Q498" s="109"/>
      <c r="R498" s="6"/>
      <c r="S498" s="8"/>
    </row>
    <row r="499" spans="1:19" ht="9.75" outlineLevel="3" x14ac:dyDescent="0.2">
      <c r="A499" s="103"/>
      <c r="B499" s="104"/>
      <c r="C499" s="104"/>
      <c r="D499" s="105"/>
      <c r="E499" s="110"/>
      <c r="F499" s="106" t="s">
        <v>563</v>
      </c>
      <c r="G499" s="105"/>
      <c r="H499" s="107">
        <v>4.0999999999999996</v>
      </c>
      <c r="I499" s="108"/>
      <c r="J499" s="109"/>
      <c r="K499" s="107"/>
      <c r="L499" s="107"/>
      <c r="M499" s="107"/>
      <c r="N499" s="107"/>
      <c r="O499" s="109"/>
      <c r="P499" s="109"/>
      <c r="Q499" s="109"/>
      <c r="R499" s="6"/>
      <c r="S499" s="8"/>
    </row>
    <row r="500" spans="1:19" ht="9.75" outlineLevel="3" x14ac:dyDescent="0.2">
      <c r="A500" s="103"/>
      <c r="B500" s="104"/>
      <c r="C500" s="104"/>
      <c r="D500" s="105"/>
      <c r="E500" s="110"/>
      <c r="F500" s="106" t="s">
        <v>564</v>
      </c>
      <c r="G500" s="105"/>
      <c r="H500" s="107">
        <v>4.5999999999999996</v>
      </c>
      <c r="I500" s="108"/>
      <c r="J500" s="109"/>
      <c r="K500" s="107"/>
      <c r="L500" s="107"/>
      <c r="M500" s="107"/>
      <c r="N500" s="107"/>
      <c r="O500" s="109"/>
      <c r="P500" s="109"/>
      <c r="Q500" s="109"/>
      <c r="R500" s="6"/>
      <c r="S500" s="8"/>
    </row>
    <row r="501" spans="1:19" ht="9.75" outlineLevel="3" x14ac:dyDescent="0.2">
      <c r="A501" s="103"/>
      <c r="B501" s="104"/>
      <c r="C501" s="104"/>
      <c r="D501" s="105"/>
      <c r="E501" s="110"/>
      <c r="F501" s="106" t="s">
        <v>565</v>
      </c>
      <c r="G501" s="105"/>
      <c r="H501" s="107">
        <v>6</v>
      </c>
      <c r="I501" s="108"/>
      <c r="J501" s="109"/>
      <c r="K501" s="107"/>
      <c r="L501" s="107"/>
      <c r="M501" s="107"/>
      <c r="N501" s="107"/>
      <c r="O501" s="109"/>
      <c r="P501" s="109"/>
      <c r="Q501" s="109"/>
      <c r="R501" s="6"/>
      <c r="S501" s="8"/>
    </row>
    <row r="502" spans="1:19" ht="9.75" outlineLevel="3" x14ac:dyDescent="0.2">
      <c r="A502" s="103"/>
      <c r="B502" s="104"/>
      <c r="C502" s="104"/>
      <c r="D502" s="105"/>
      <c r="E502" s="110"/>
      <c r="F502" s="106" t="s">
        <v>282</v>
      </c>
      <c r="G502" s="105"/>
      <c r="H502" s="107">
        <v>56.5</v>
      </c>
      <c r="I502" s="108"/>
      <c r="J502" s="109"/>
      <c r="K502" s="107"/>
      <c r="L502" s="107"/>
      <c r="M502" s="107"/>
      <c r="N502" s="107"/>
      <c r="O502" s="109"/>
      <c r="P502" s="109"/>
      <c r="Q502" s="109"/>
      <c r="R502" s="6"/>
      <c r="S502" s="8"/>
    </row>
    <row r="503" spans="1:19" ht="9.75" outlineLevel="3" x14ac:dyDescent="0.2">
      <c r="A503" s="103"/>
      <c r="B503" s="104"/>
      <c r="C503" s="104"/>
      <c r="D503" s="105"/>
      <c r="E503" s="110"/>
      <c r="F503" s="106" t="s">
        <v>543</v>
      </c>
      <c r="G503" s="105"/>
      <c r="H503" s="107">
        <v>0</v>
      </c>
      <c r="I503" s="108"/>
      <c r="J503" s="109"/>
      <c r="K503" s="107"/>
      <c r="L503" s="107"/>
      <c r="M503" s="107"/>
      <c r="N503" s="107"/>
      <c r="O503" s="109"/>
      <c r="P503" s="109"/>
      <c r="Q503" s="109"/>
      <c r="R503" s="6"/>
      <c r="S503" s="8"/>
    </row>
    <row r="504" spans="1:19" ht="9.75" outlineLevel="3" x14ac:dyDescent="0.2">
      <c r="A504" s="103"/>
      <c r="B504" s="104"/>
      <c r="C504" s="104"/>
      <c r="D504" s="105"/>
      <c r="E504" s="110"/>
      <c r="F504" s="106" t="s">
        <v>470</v>
      </c>
      <c r="G504" s="105"/>
      <c r="H504" s="107">
        <v>0</v>
      </c>
      <c r="I504" s="108"/>
      <c r="J504" s="109"/>
      <c r="K504" s="107"/>
      <c r="L504" s="107"/>
      <c r="M504" s="107"/>
      <c r="N504" s="107"/>
      <c r="O504" s="109"/>
      <c r="P504" s="109"/>
      <c r="Q504" s="109"/>
      <c r="R504" s="6"/>
      <c r="S504" s="8"/>
    </row>
    <row r="505" spans="1:19" ht="9.75" outlineLevel="3" x14ac:dyDescent="0.2">
      <c r="A505" s="103"/>
      <c r="B505" s="104"/>
      <c r="C505" s="104"/>
      <c r="D505" s="105"/>
      <c r="E505" s="110"/>
      <c r="F505" s="106" t="s">
        <v>544</v>
      </c>
      <c r="G505" s="105"/>
      <c r="H505" s="107">
        <v>3.5999999999999992</v>
      </c>
      <c r="I505" s="108"/>
      <c r="J505" s="109"/>
      <c r="K505" s="107"/>
      <c r="L505" s="107"/>
      <c r="M505" s="107"/>
      <c r="N505" s="107"/>
      <c r="O505" s="109"/>
      <c r="P505" s="109"/>
      <c r="Q505" s="109"/>
      <c r="R505" s="6"/>
      <c r="S505" s="8"/>
    </row>
    <row r="506" spans="1:19" ht="9.75" outlineLevel="3" x14ac:dyDescent="0.2">
      <c r="A506" s="103"/>
      <c r="B506" s="104"/>
      <c r="C506" s="104"/>
      <c r="D506" s="105"/>
      <c r="E506" s="110"/>
      <c r="F506" s="106" t="s">
        <v>545</v>
      </c>
      <c r="G506" s="105"/>
      <c r="H506" s="107">
        <v>4.5</v>
      </c>
      <c r="I506" s="108"/>
      <c r="J506" s="109"/>
      <c r="K506" s="107"/>
      <c r="L506" s="107"/>
      <c r="M506" s="107"/>
      <c r="N506" s="107"/>
      <c r="O506" s="109"/>
      <c r="P506" s="109"/>
      <c r="Q506" s="109"/>
      <c r="R506" s="6"/>
      <c r="S506" s="8"/>
    </row>
    <row r="507" spans="1:19" ht="9.75" outlineLevel="3" x14ac:dyDescent="0.2">
      <c r="A507" s="103"/>
      <c r="B507" s="104"/>
      <c r="C507" s="104"/>
      <c r="D507" s="105"/>
      <c r="E507" s="110"/>
      <c r="F507" s="106" t="s">
        <v>546</v>
      </c>
      <c r="G507" s="105"/>
      <c r="H507" s="107">
        <v>3.6</v>
      </c>
      <c r="I507" s="108"/>
      <c r="J507" s="109"/>
      <c r="K507" s="107"/>
      <c r="L507" s="107"/>
      <c r="M507" s="107"/>
      <c r="N507" s="107"/>
      <c r="O507" s="109"/>
      <c r="P507" s="109"/>
      <c r="Q507" s="109"/>
      <c r="R507" s="6"/>
      <c r="S507" s="8"/>
    </row>
    <row r="508" spans="1:19" ht="9.75" outlineLevel="3" x14ac:dyDescent="0.2">
      <c r="A508" s="103"/>
      <c r="B508" s="104"/>
      <c r="C508" s="104"/>
      <c r="D508" s="105"/>
      <c r="E508" s="110"/>
      <c r="F508" s="106" t="s">
        <v>547</v>
      </c>
      <c r="G508" s="105"/>
      <c r="H508" s="107">
        <v>1.8</v>
      </c>
      <c r="I508" s="108"/>
      <c r="J508" s="109"/>
      <c r="K508" s="107"/>
      <c r="L508" s="107"/>
      <c r="M508" s="107"/>
      <c r="N508" s="107"/>
      <c r="O508" s="109"/>
      <c r="P508" s="109"/>
      <c r="Q508" s="109"/>
      <c r="R508" s="6"/>
      <c r="S508" s="8"/>
    </row>
    <row r="509" spans="1:19" ht="9.75" outlineLevel="3" x14ac:dyDescent="0.2">
      <c r="A509" s="103"/>
      <c r="B509" s="104"/>
      <c r="C509" s="104"/>
      <c r="D509" s="105"/>
      <c r="E509" s="110"/>
      <c r="F509" s="106" t="s">
        <v>548</v>
      </c>
      <c r="G509" s="105"/>
      <c r="H509" s="107">
        <v>3.9</v>
      </c>
      <c r="I509" s="108"/>
      <c r="J509" s="109"/>
      <c r="K509" s="107"/>
      <c r="L509" s="107"/>
      <c r="M509" s="107"/>
      <c r="N509" s="107"/>
      <c r="O509" s="109"/>
      <c r="P509" s="109"/>
      <c r="Q509" s="109"/>
      <c r="R509" s="6"/>
      <c r="S509" s="8"/>
    </row>
    <row r="510" spans="1:19" ht="9.75" outlineLevel="3" x14ac:dyDescent="0.2">
      <c r="A510" s="103"/>
      <c r="B510" s="104"/>
      <c r="C510" s="104"/>
      <c r="D510" s="105"/>
      <c r="E510" s="110"/>
      <c r="F510" s="106" t="s">
        <v>549</v>
      </c>
      <c r="G510" s="105"/>
      <c r="H510" s="107">
        <v>7</v>
      </c>
      <c r="I510" s="108"/>
      <c r="J510" s="109"/>
      <c r="K510" s="107"/>
      <c r="L510" s="107"/>
      <c r="M510" s="107"/>
      <c r="N510" s="107"/>
      <c r="O510" s="109"/>
      <c r="P510" s="109"/>
      <c r="Q510" s="109"/>
      <c r="R510" s="6"/>
      <c r="S510" s="8"/>
    </row>
    <row r="511" spans="1:19" ht="9.75" outlineLevel="3" x14ac:dyDescent="0.2">
      <c r="A511" s="103"/>
      <c r="B511" s="104"/>
      <c r="C511" s="104"/>
      <c r="D511" s="105"/>
      <c r="E511" s="110"/>
      <c r="F511" s="106" t="s">
        <v>282</v>
      </c>
      <c r="G511" s="105"/>
      <c r="H511" s="107">
        <v>24.4</v>
      </c>
      <c r="I511" s="108"/>
      <c r="J511" s="109"/>
      <c r="K511" s="107"/>
      <c r="L511" s="107"/>
      <c r="M511" s="107"/>
      <c r="N511" s="107"/>
      <c r="O511" s="109"/>
      <c r="P511" s="109"/>
      <c r="Q511" s="109"/>
      <c r="R511" s="6"/>
      <c r="S511" s="8"/>
    </row>
    <row r="512" spans="1:19" ht="9.75" outlineLevel="3" x14ac:dyDescent="0.2">
      <c r="A512" s="103"/>
      <c r="B512" s="104"/>
      <c r="C512" s="104"/>
      <c r="D512" s="105"/>
      <c r="E512" s="110"/>
      <c r="F512" s="106" t="s">
        <v>99</v>
      </c>
      <c r="G512" s="105"/>
      <c r="H512" s="107">
        <v>0</v>
      </c>
      <c r="I512" s="108"/>
      <c r="J512" s="109"/>
      <c r="K512" s="107"/>
      <c r="L512" s="107"/>
      <c r="M512" s="107"/>
      <c r="N512" s="107"/>
      <c r="O512" s="109"/>
      <c r="P512" s="109"/>
      <c r="Q512" s="109"/>
      <c r="R512" s="6"/>
      <c r="S512" s="8"/>
    </row>
    <row r="513" spans="1:20" ht="9.75" outlineLevel="3" x14ac:dyDescent="0.2">
      <c r="A513" s="103"/>
      <c r="B513" s="104"/>
      <c r="C513" s="104"/>
      <c r="D513" s="105"/>
      <c r="E513" s="110"/>
      <c r="F513" s="106" t="s">
        <v>554</v>
      </c>
      <c r="G513" s="105"/>
      <c r="H513" s="107">
        <v>0</v>
      </c>
      <c r="I513" s="108"/>
      <c r="J513" s="109"/>
      <c r="K513" s="107"/>
      <c r="L513" s="107"/>
      <c r="M513" s="107"/>
      <c r="N513" s="107"/>
      <c r="O513" s="109"/>
      <c r="P513" s="109"/>
      <c r="Q513" s="109"/>
      <c r="R513" s="6"/>
      <c r="S513" s="8"/>
    </row>
    <row r="514" spans="1:20" ht="9.75" outlineLevel="3" x14ac:dyDescent="0.2">
      <c r="A514" s="103"/>
      <c r="B514" s="104"/>
      <c r="C514" s="104"/>
      <c r="D514" s="105"/>
      <c r="E514" s="110"/>
      <c r="F514" s="106" t="s">
        <v>470</v>
      </c>
      <c r="G514" s="105"/>
      <c r="H514" s="107">
        <v>0</v>
      </c>
      <c r="I514" s="108"/>
      <c r="J514" s="109"/>
      <c r="K514" s="107"/>
      <c r="L514" s="107"/>
      <c r="M514" s="107"/>
      <c r="N514" s="107"/>
      <c r="O514" s="109"/>
      <c r="P514" s="109"/>
      <c r="Q514" s="109"/>
      <c r="R514" s="6"/>
      <c r="S514" s="8"/>
    </row>
    <row r="515" spans="1:20" ht="9.75" outlineLevel="3" x14ac:dyDescent="0.2">
      <c r="A515" s="103"/>
      <c r="B515" s="104"/>
      <c r="C515" s="104"/>
      <c r="D515" s="105"/>
      <c r="E515" s="110"/>
      <c r="F515" s="106" t="s">
        <v>544</v>
      </c>
      <c r="G515" s="105"/>
      <c r="H515" s="107">
        <v>3.5999999999999992</v>
      </c>
      <c r="I515" s="108"/>
      <c r="J515" s="109"/>
      <c r="K515" s="107"/>
      <c r="L515" s="107"/>
      <c r="M515" s="107"/>
      <c r="N515" s="107"/>
      <c r="O515" s="109"/>
      <c r="P515" s="109"/>
      <c r="Q515" s="109"/>
      <c r="R515" s="6"/>
      <c r="S515" s="8"/>
    </row>
    <row r="516" spans="1:20" ht="9.75" outlineLevel="3" x14ac:dyDescent="0.2">
      <c r="A516" s="103"/>
      <c r="B516" s="104"/>
      <c r="C516" s="104"/>
      <c r="D516" s="105"/>
      <c r="E516" s="110"/>
      <c r="F516" s="106" t="s">
        <v>545</v>
      </c>
      <c r="G516" s="105"/>
      <c r="H516" s="107">
        <v>4.5</v>
      </c>
      <c r="I516" s="108"/>
      <c r="J516" s="109"/>
      <c r="K516" s="107"/>
      <c r="L516" s="107"/>
      <c r="M516" s="107"/>
      <c r="N516" s="107"/>
      <c r="O516" s="109"/>
      <c r="P516" s="109"/>
      <c r="Q516" s="109"/>
      <c r="R516" s="6"/>
      <c r="S516" s="8"/>
    </row>
    <row r="517" spans="1:20" ht="9.75" outlineLevel="3" x14ac:dyDescent="0.2">
      <c r="A517" s="103"/>
      <c r="B517" s="104"/>
      <c r="C517" s="104"/>
      <c r="D517" s="105"/>
      <c r="E517" s="110"/>
      <c r="F517" s="106" t="s">
        <v>546</v>
      </c>
      <c r="G517" s="105"/>
      <c r="H517" s="107">
        <v>3.6</v>
      </c>
      <c r="I517" s="108"/>
      <c r="J517" s="109"/>
      <c r="K517" s="107"/>
      <c r="L517" s="107"/>
      <c r="M517" s="107"/>
      <c r="N517" s="107"/>
      <c r="O517" s="109"/>
      <c r="P517" s="109"/>
      <c r="Q517" s="109"/>
      <c r="R517" s="6"/>
      <c r="S517" s="8"/>
    </row>
    <row r="518" spans="1:20" ht="9.75" outlineLevel="3" x14ac:dyDescent="0.2">
      <c r="A518" s="103"/>
      <c r="B518" s="104"/>
      <c r="C518" s="104"/>
      <c r="D518" s="105"/>
      <c r="E518" s="110"/>
      <c r="F518" s="106" t="s">
        <v>282</v>
      </c>
      <c r="G518" s="105"/>
      <c r="H518" s="107">
        <v>11.7</v>
      </c>
      <c r="I518" s="108"/>
      <c r="J518" s="109"/>
      <c r="K518" s="107"/>
      <c r="L518" s="107"/>
      <c r="M518" s="107"/>
      <c r="N518" s="107"/>
      <c r="O518" s="109"/>
      <c r="P518" s="109"/>
      <c r="Q518" s="109"/>
      <c r="R518" s="6"/>
      <c r="S518" s="8"/>
    </row>
    <row r="519" spans="1:20" ht="7.5" customHeight="1" outlineLevel="3" x14ac:dyDescent="0.15">
      <c r="A519" s="8"/>
      <c r="B519" s="73"/>
      <c r="C519" s="72"/>
      <c r="D519" s="75"/>
      <c r="E519" s="38"/>
      <c r="F519" s="76"/>
      <c r="G519" s="75"/>
      <c r="H519" s="77"/>
      <c r="I519" s="79"/>
      <c r="J519" s="40"/>
      <c r="K519" s="44"/>
      <c r="L519" s="44"/>
      <c r="M519" s="44"/>
      <c r="N519" s="44"/>
      <c r="O519" s="40"/>
      <c r="P519" s="40"/>
      <c r="Q519" s="40"/>
      <c r="R519" s="6"/>
      <c r="S519" s="8"/>
    </row>
    <row r="520" spans="1:20" ht="11.25" outlineLevel="2" x14ac:dyDescent="0.2">
      <c r="A520" s="10"/>
      <c r="B520" s="95"/>
      <c r="C520" s="96">
        <v>112</v>
      </c>
      <c r="D520" s="97" t="s">
        <v>102</v>
      </c>
      <c r="E520" s="98" t="s">
        <v>511</v>
      </c>
      <c r="F520" s="99" t="s">
        <v>512</v>
      </c>
      <c r="G520" s="97" t="s">
        <v>219</v>
      </c>
      <c r="H520" s="100">
        <v>68.650000000000006</v>
      </c>
      <c r="I520" s="101"/>
      <c r="J520" s="102">
        <f>H520*I520</f>
        <v>0</v>
      </c>
      <c r="K520" s="100"/>
      <c r="L520" s="100">
        <f>H520*K520</f>
        <v>0</v>
      </c>
      <c r="M520" s="100"/>
      <c r="N520" s="100">
        <f>H520*M520</f>
        <v>0</v>
      </c>
      <c r="O520" s="102">
        <v>21</v>
      </c>
      <c r="P520" s="102">
        <f>J520*(O520/100)</f>
        <v>0</v>
      </c>
      <c r="Q520" s="102">
        <f>J520+P520</f>
        <v>0</v>
      </c>
      <c r="R520" s="8"/>
      <c r="S520" s="8"/>
      <c r="T520" s="8"/>
    </row>
    <row r="521" spans="1:20" ht="11.25" outlineLevel="2" x14ac:dyDescent="0.2">
      <c r="A521" s="10"/>
      <c r="B521" s="95"/>
      <c r="C521" s="96">
        <v>113</v>
      </c>
      <c r="D521" s="97" t="s">
        <v>102</v>
      </c>
      <c r="E521" s="98" t="s">
        <v>566</v>
      </c>
      <c r="F521" s="99" t="s">
        <v>567</v>
      </c>
      <c r="G521" s="97" t="s">
        <v>154</v>
      </c>
      <c r="H521" s="100">
        <v>295.45</v>
      </c>
      <c r="I521" s="101"/>
      <c r="J521" s="102">
        <f>H521*I521</f>
        <v>0</v>
      </c>
      <c r="K521" s="100">
        <v>2.0000000000000001E-4</v>
      </c>
      <c r="L521" s="100">
        <f>H521*K521</f>
        <v>5.9090000000000004E-2</v>
      </c>
      <c r="M521" s="100"/>
      <c r="N521" s="100">
        <f>H521*M521</f>
        <v>0</v>
      </c>
      <c r="O521" s="102">
        <v>21</v>
      </c>
      <c r="P521" s="102">
        <f>J521*(O521/100)</f>
        <v>0</v>
      </c>
      <c r="Q521" s="102">
        <f>J521+P521</f>
        <v>0</v>
      </c>
      <c r="R521" s="8"/>
      <c r="S521" s="8"/>
      <c r="T521" s="8"/>
    </row>
    <row r="522" spans="1:20" ht="9.75" outlineLevel="3" x14ac:dyDescent="0.2">
      <c r="A522" s="103"/>
      <c r="B522" s="104"/>
      <c r="C522" s="104"/>
      <c r="D522" s="105"/>
      <c r="E522" s="110" t="s">
        <v>16</v>
      </c>
      <c r="F522" s="106" t="s">
        <v>568</v>
      </c>
      <c r="G522" s="105"/>
      <c r="H522" s="107">
        <v>278.75</v>
      </c>
      <c r="I522" s="108"/>
      <c r="J522" s="109"/>
      <c r="K522" s="107"/>
      <c r="L522" s="107"/>
      <c r="M522" s="107"/>
      <c r="N522" s="107"/>
      <c r="O522" s="109"/>
      <c r="P522" s="109"/>
      <c r="Q522" s="109"/>
      <c r="R522" s="6"/>
      <c r="S522" s="8"/>
    </row>
    <row r="523" spans="1:20" ht="9.75" outlineLevel="3" x14ac:dyDescent="0.2">
      <c r="A523" s="103"/>
      <c r="B523" s="104"/>
      <c r="C523" s="104"/>
      <c r="D523" s="105"/>
      <c r="E523" s="110"/>
      <c r="F523" s="106" t="s">
        <v>569</v>
      </c>
      <c r="G523" s="105"/>
      <c r="H523" s="107">
        <v>0</v>
      </c>
      <c r="I523" s="108"/>
      <c r="J523" s="109"/>
      <c r="K523" s="107"/>
      <c r="L523" s="107"/>
      <c r="M523" s="107"/>
      <c r="N523" s="107"/>
      <c r="O523" s="109"/>
      <c r="P523" s="109"/>
      <c r="Q523" s="109"/>
      <c r="R523" s="6"/>
      <c r="S523" s="8"/>
    </row>
    <row r="524" spans="1:20" ht="9.75" outlineLevel="3" x14ac:dyDescent="0.2">
      <c r="A524" s="103"/>
      <c r="B524" s="104"/>
      <c r="C524" s="104"/>
      <c r="D524" s="105"/>
      <c r="E524" s="110"/>
      <c r="F524" s="106" t="s">
        <v>570</v>
      </c>
      <c r="G524" s="105"/>
      <c r="H524" s="107">
        <v>3.24</v>
      </c>
      <c r="I524" s="108"/>
      <c r="J524" s="109"/>
      <c r="K524" s="107"/>
      <c r="L524" s="107"/>
      <c r="M524" s="107"/>
      <c r="N524" s="107"/>
      <c r="O524" s="109"/>
      <c r="P524" s="109"/>
      <c r="Q524" s="109"/>
      <c r="R524" s="6"/>
      <c r="S524" s="8"/>
    </row>
    <row r="525" spans="1:20" ht="9.75" outlineLevel="3" x14ac:dyDescent="0.2">
      <c r="A525" s="103"/>
      <c r="B525" s="104"/>
      <c r="C525" s="104"/>
      <c r="D525" s="105"/>
      <c r="E525" s="110"/>
      <c r="F525" s="106" t="s">
        <v>571</v>
      </c>
      <c r="G525" s="105"/>
      <c r="H525" s="107">
        <v>3.0000000000000004</v>
      </c>
      <c r="I525" s="108"/>
      <c r="J525" s="109"/>
      <c r="K525" s="107"/>
      <c r="L525" s="107"/>
      <c r="M525" s="107"/>
      <c r="N525" s="107"/>
      <c r="O525" s="109"/>
      <c r="P525" s="109"/>
      <c r="Q525" s="109"/>
      <c r="R525" s="6"/>
      <c r="S525" s="8"/>
    </row>
    <row r="526" spans="1:20" ht="9.75" outlineLevel="3" x14ac:dyDescent="0.2">
      <c r="A526" s="103"/>
      <c r="B526" s="104"/>
      <c r="C526" s="104"/>
      <c r="D526" s="105"/>
      <c r="E526" s="110"/>
      <c r="F526" s="106" t="s">
        <v>572</v>
      </c>
      <c r="G526" s="105"/>
      <c r="H526" s="107">
        <v>3.2</v>
      </c>
      <c r="I526" s="108"/>
      <c r="J526" s="109"/>
      <c r="K526" s="107"/>
      <c r="L526" s="107"/>
      <c r="M526" s="107"/>
      <c r="N526" s="107"/>
      <c r="O526" s="109"/>
      <c r="P526" s="109"/>
      <c r="Q526" s="109"/>
      <c r="R526" s="6"/>
      <c r="S526" s="8"/>
    </row>
    <row r="527" spans="1:20" ht="9.75" outlineLevel="3" x14ac:dyDescent="0.2">
      <c r="A527" s="103"/>
      <c r="B527" s="104"/>
      <c r="C527" s="104"/>
      <c r="D527" s="105"/>
      <c r="E527" s="110"/>
      <c r="F527" s="106" t="s">
        <v>573</v>
      </c>
      <c r="G527" s="105"/>
      <c r="H527" s="107">
        <v>1</v>
      </c>
      <c r="I527" s="108"/>
      <c r="J527" s="109"/>
      <c r="K527" s="107"/>
      <c r="L527" s="107"/>
      <c r="M527" s="107"/>
      <c r="N527" s="107"/>
      <c r="O527" s="109"/>
      <c r="P527" s="109"/>
      <c r="Q527" s="109"/>
      <c r="R527" s="6"/>
      <c r="S527" s="8"/>
    </row>
    <row r="528" spans="1:20" ht="9.75" outlineLevel="3" x14ac:dyDescent="0.2">
      <c r="A528" s="103"/>
      <c r="B528" s="104"/>
      <c r="C528" s="104"/>
      <c r="D528" s="105"/>
      <c r="E528" s="110"/>
      <c r="F528" s="106" t="s">
        <v>574</v>
      </c>
      <c r="G528" s="105"/>
      <c r="H528" s="107">
        <v>1.31</v>
      </c>
      <c r="I528" s="108"/>
      <c r="J528" s="109"/>
      <c r="K528" s="107"/>
      <c r="L528" s="107"/>
      <c r="M528" s="107"/>
      <c r="N528" s="107"/>
      <c r="O528" s="109"/>
      <c r="P528" s="109"/>
      <c r="Q528" s="109"/>
      <c r="R528" s="6"/>
      <c r="S528" s="8"/>
    </row>
    <row r="529" spans="1:20" ht="9.75" outlineLevel="3" x14ac:dyDescent="0.2">
      <c r="A529" s="103"/>
      <c r="B529" s="104"/>
      <c r="C529" s="104"/>
      <c r="D529" s="105"/>
      <c r="E529" s="110"/>
      <c r="F529" s="106" t="s">
        <v>575</v>
      </c>
      <c r="G529" s="105"/>
      <c r="H529" s="107">
        <v>4.95</v>
      </c>
      <c r="I529" s="108"/>
      <c r="J529" s="109"/>
      <c r="K529" s="107"/>
      <c r="L529" s="107"/>
      <c r="M529" s="107"/>
      <c r="N529" s="107"/>
      <c r="O529" s="109"/>
      <c r="P529" s="109"/>
      <c r="Q529" s="109"/>
      <c r="R529" s="6"/>
      <c r="S529" s="8"/>
    </row>
    <row r="530" spans="1:20" ht="7.5" customHeight="1" outlineLevel="3" x14ac:dyDescent="0.15">
      <c r="A530" s="8"/>
      <c r="B530" s="73"/>
      <c r="C530" s="72"/>
      <c r="D530" s="75"/>
      <c r="E530" s="38"/>
      <c r="F530" s="76"/>
      <c r="G530" s="75"/>
      <c r="H530" s="77"/>
      <c r="I530" s="79"/>
      <c r="J530" s="40"/>
      <c r="K530" s="44"/>
      <c r="L530" s="44"/>
      <c r="M530" s="44"/>
      <c r="N530" s="44"/>
      <c r="O530" s="40"/>
      <c r="P530" s="40"/>
      <c r="Q530" s="40"/>
      <c r="R530" s="6"/>
      <c r="S530" s="8"/>
    </row>
    <row r="531" spans="1:20" ht="22.5" outlineLevel="2" x14ac:dyDescent="0.2">
      <c r="A531" s="10"/>
      <c r="B531" s="95"/>
      <c r="C531" s="96">
        <v>114</v>
      </c>
      <c r="D531" s="97" t="s">
        <v>102</v>
      </c>
      <c r="E531" s="98" t="s">
        <v>576</v>
      </c>
      <c r="F531" s="99" t="s">
        <v>577</v>
      </c>
      <c r="G531" s="97" t="s">
        <v>154</v>
      </c>
      <c r="H531" s="100">
        <v>278.75</v>
      </c>
      <c r="I531" s="101"/>
      <c r="J531" s="102">
        <f>H531*I531</f>
        <v>0</v>
      </c>
      <c r="K531" s="100">
        <v>8.6800000000000002E-3</v>
      </c>
      <c r="L531" s="100">
        <f>H531*K531</f>
        <v>2.4195500000000001</v>
      </c>
      <c r="M531" s="100"/>
      <c r="N531" s="100">
        <f>H531*M531</f>
        <v>0</v>
      </c>
      <c r="O531" s="102">
        <v>21</v>
      </c>
      <c r="P531" s="102">
        <f>J531*(O531/100)</f>
        <v>0</v>
      </c>
      <c r="Q531" s="102">
        <f>J531+P531</f>
        <v>0</v>
      </c>
      <c r="R531" s="8"/>
      <c r="S531" s="8"/>
      <c r="T531" s="8"/>
    </row>
    <row r="532" spans="1:20" ht="9.75" outlineLevel="3" x14ac:dyDescent="0.2">
      <c r="A532" s="103"/>
      <c r="B532" s="104"/>
      <c r="C532" s="104"/>
      <c r="D532" s="105"/>
      <c r="E532" s="110" t="s">
        <v>16</v>
      </c>
      <c r="F532" s="106" t="s">
        <v>528</v>
      </c>
      <c r="G532" s="105"/>
      <c r="H532" s="107">
        <v>0</v>
      </c>
      <c r="I532" s="108"/>
      <c r="J532" s="109"/>
      <c r="K532" s="107"/>
      <c r="L532" s="107"/>
      <c r="M532" s="107"/>
      <c r="N532" s="107"/>
      <c r="O532" s="109"/>
      <c r="P532" s="109"/>
      <c r="Q532" s="109"/>
      <c r="R532" s="6"/>
      <c r="S532" s="8"/>
    </row>
    <row r="533" spans="1:20" ht="9.75" outlineLevel="3" x14ac:dyDescent="0.2">
      <c r="A533" s="103"/>
      <c r="B533" s="104"/>
      <c r="C533" s="104"/>
      <c r="D533" s="105"/>
      <c r="E533" s="110"/>
      <c r="F533" s="106" t="s">
        <v>529</v>
      </c>
      <c r="G533" s="105"/>
      <c r="H533" s="107">
        <v>220.92</v>
      </c>
      <c r="I533" s="108"/>
      <c r="J533" s="109"/>
      <c r="K533" s="107"/>
      <c r="L533" s="107"/>
      <c r="M533" s="107"/>
      <c r="N533" s="107"/>
      <c r="O533" s="109"/>
      <c r="P533" s="109"/>
      <c r="Q533" s="109"/>
      <c r="R533" s="6"/>
      <c r="S533" s="8"/>
    </row>
    <row r="534" spans="1:20" ht="9.75" outlineLevel="3" x14ac:dyDescent="0.2">
      <c r="A534" s="103"/>
      <c r="B534" s="104"/>
      <c r="C534" s="104"/>
      <c r="D534" s="105"/>
      <c r="E534" s="110"/>
      <c r="F534" s="106" t="s">
        <v>530</v>
      </c>
      <c r="G534" s="105"/>
      <c r="H534" s="107">
        <v>46.44</v>
      </c>
      <c r="I534" s="108"/>
      <c r="J534" s="109"/>
      <c r="K534" s="107"/>
      <c r="L534" s="107"/>
      <c r="M534" s="107"/>
      <c r="N534" s="107"/>
      <c r="O534" s="109"/>
      <c r="P534" s="109"/>
      <c r="Q534" s="109"/>
      <c r="R534" s="6"/>
      <c r="S534" s="8"/>
    </row>
    <row r="535" spans="1:20" ht="9.75" outlineLevel="3" x14ac:dyDescent="0.2">
      <c r="A535" s="103"/>
      <c r="B535" s="104"/>
      <c r="C535" s="104"/>
      <c r="D535" s="105"/>
      <c r="E535" s="110"/>
      <c r="F535" s="106" t="s">
        <v>531</v>
      </c>
      <c r="G535" s="105"/>
      <c r="H535" s="107">
        <v>0</v>
      </c>
      <c r="I535" s="108"/>
      <c r="J535" s="109"/>
      <c r="K535" s="107"/>
      <c r="L535" s="107"/>
      <c r="M535" s="107"/>
      <c r="N535" s="107"/>
      <c r="O535" s="109"/>
      <c r="P535" s="109"/>
      <c r="Q535" s="109"/>
      <c r="R535" s="6"/>
      <c r="S535" s="8"/>
    </row>
    <row r="536" spans="1:20" ht="9.75" outlineLevel="3" x14ac:dyDescent="0.2">
      <c r="A536" s="103"/>
      <c r="B536" s="104"/>
      <c r="C536" s="104"/>
      <c r="D536" s="105"/>
      <c r="E536" s="110"/>
      <c r="F536" s="106" t="s">
        <v>532</v>
      </c>
      <c r="G536" s="105"/>
      <c r="H536" s="107">
        <v>-30.69</v>
      </c>
      <c r="I536" s="108"/>
      <c r="J536" s="109"/>
      <c r="K536" s="107"/>
      <c r="L536" s="107"/>
      <c r="M536" s="107"/>
      <c r="N536" s="107"/>
      <c r="O536" s="109"/>
      <c r="P536" s="109"/>
      <c r="Q536" s="109"/>
      <c r="R536" s="6"/>
      <c r="S536" s="8"/>
    </row>
    <row r="537" spans="1:20" ht="9.75" outlineLevel="3" x14ac:dyDescent="0.2">
      <c r="A537" s="103"/>
      <c r="B537" s="104"/>
      <c r="C537" s="104"/>
      <c r="D537" s="105"/>
      <c r="E537" s="110"/>
      <c r="F537" s="106" t="s">
        <v>578</v>
      </c>
      <c r="G537" s="105"/>
      <c r="H537" s="107">
        <v>0</v>
      </c>
      <c r="I537" s="108"/>
      <c r="J537" s="109"/>
      <c r="K537" s="107"/>
      <c r="L537" s="107"/>
      <c r="M537" s="107"/>
      <c r="N537" s="107"/>
      <c r="O537" s="109"/>
      <c r="P537" s="109"/>
      <c r="Q537" s="109"/>
      <c r="R537" s="6"/>
      <c r="S537" s="8"/>
    </row>
    <row r="538" spans="1:20" ht="9.75" outlineLevel="3" x14ac:dyDescent="0.2">
      <c r="A538" s="103"/>
      <c r="B538" s="104"/>
      <c r="C538" s="104"/>
      <c r="D538" s="105"/>
      <c r="E538" s="110"/>
      <c r="F538" s="106" t="s">
        <v>579</v>
      </c>
      <c r="G538" s="105"/>
      <c r="H538" s="107">
        <v>42.08</v>
      </c>
      <c r="I538" s="108"/>
      <c r="J538" s="109"/>
      <c r="K538" s="107"/>
      <c r="L538" s="107"/>
      <c r="M538" s="107"/>
      <c r="N538" s="107"/>
      <c r="O538" s="109"/>
      <c r="P538" s="109"/>
      <c r="Q538" s="109"/>
      <c r="R538" s="6"/>
      <c r="S538" s="8"/>
    </row>
    <row r="539" spans="1:20" ht="7.5" customHeight="1" outlineLevel="3" x14ac:dyDescent="0.15">
      <c r="A539" s="8"/>
      <c r="B539" s="73"/>
      <c r="C539" s="72"/>
      <c r="D539" s="75"/>
      <c r="E539" s="38"/>
      <c r="F539" s="76"/>
      <c r="G539" s="75"/>
      <c r="H539" s="77"/>
      <c r="I539" s="79"/>
      <c r="J539" s="40"/>
      <c r="K539" s="44"/>
      <c r="L539" s="44"/>
      <c r="M539" s="44"/>
      <c r="N539" s="44"/>
      <c r="O539" s="40"/>
      <c r="P539" s="40"/>
      <c r="Q539" s="40"/>
      <c r="R539" s="6"/>
      <c r="S539" s="8"/>
    </row>
    <row r="540" spans="1:20" ht="22.5" outlineLevel="2" x14ac:dyDescent="0.2">
      <c r="A540" s="10"/>
      <c r="B540" s="95"/>
      <c r="C540" s="96">
        <v>115</v>
      </c>
      <c r="D540" s="97" t="s">
        <v>102</v>
      </c>
      <c r="E540" s="98" t="s">
        <v>580</v>
      </c>
      <c r="F540" s="99" t="s">
        <v>581</v>
      </c>
      <c r="G540" s="97" t="s">
        <v>219</v>
      </c>
      <c r="H540" s="100">
        <v>68.650000000000006</v>
      </c>
      <c r="I540" s="101"/>
      <c r="J540" s="102">
        <f>H540*I540</f>
        <v>0</v>
      </c>
      <c r="K540" s="100">
        <v>1.7600000000000001E-3</v>
      </c>
      <c r="L540" s="100">
        <f>H540*K540</f>
        <v>0.12082400000000001</v>
      </c>
      <c r="M540" s="100"/>
      <c r="N540" s="100">
        <f>H540*M540</f>
        <v>0</v>
      </c>
      <c r="O540" s="102">
        <v>21</v>
      </c>
      <c r="P540" s="102">
        <f>J540*(O540/100)</f>
        <v>0</v>
      </c>
      <c r="Q540" s="102">
        <f>J540+P540</f>
        <v>0</v>
      </c>
      <c r="R540" s="8"/>
      <c r="S540" s="8"/>
      <c r="T540" s="8"/>
    </row>
    <row r="541" spans="1:20" ht="9.75" outlineLevel="3" x14ac:dyDescent="0.2">
      <c r="A541" s="103"/>
      <c r="B541" s="104"/>
      <c r="C541" s="104"/>
      <c r="D541" s="105"/>
      <c r="E541" s="110" t="s">
        <v>16</v>
      </c>
      <c r="F541" s="106" t="s">
        <v>470</v>
      </c>
      <c r="G541" s="105"/>
      <c r="H541" s="107">
        <v>0</v>
      </c>
      <c r="I541" s="108"/>
      <c r="J541" s="109"/>
      <c r="K541" s="107"/>
      <c r="L541" s="107"/>
      <c r="M541" s="107"/>
      <c r="N541" s="107"/>
      <c r="O541" s="109"/>
      <c r="P541" s="109"/>
      <c r="Q541" s="109"/>
      <c r="R541" s="6"/>
      <c r="S541" s="8"/>
    </row>
    <row r="542" spans="1:20" ht="9.75" outlineLevel="3" x14ac:dyDescent="0.2">
      <c r="A542" s="103"/>
      <c r="B542" s="104"/>
      <c r="C542" s="104"/>
      <c r="D542" s="105"/>
      <c r="E542" s="110"/>
      <c r="F542" s="106" t="s">
        <v>500</v>
      </c>
      <c r="G542" s="105"/>
      <c r="H542" s="107">
        <v>16.200000000000003</v>
      </c>
      <c r="I542" s="108"/>
      <c r="J542" s="109"/>
      <c r="K542" s="107"/>
      <c r="L542" s="107"/>
      <c r="M542" s="107"/>
      <c r="N542" s="107"/>
      <c r="O542" s="109"/>
      <c r="P542" s="109"/>
      <c r="Q542" s="109"/>
      <c r="R542" s="6"/>
      <c r="S542" s="8"/>
    </row>
    <row r="543" spans="1:20" ht="9.75" outlineLevel="3" x14ac:dyDescent="0.2">
      <c r="A543" s="103"/>
      <c r="B543" s="104"/>
      <c r="C543" s="104"/>
      <c r="D543" s="105"/>
      <c r="E543" s="110"/>
      <c r="F543" s="106" t="s">
        <v>501</v>
      </c>
      <c r="G543" s="105"/>
      <c r="H543" s="107">
        <v>15</v>
      </c>
      <c r="I543" s="108"/>
      <c r="J543" s="109"/>
      <c r="K543" s="107"/>
      <c r="L543" s="107"/>
      <c r="M543" s="107"/>
      <c r="N543" s="107"/>
      <c r="O543" s="109"/>
      <c r="P543" s="109"/>
      <c r="Q543" s="109"/>
      <c r="R543" s="6"/>
      <c r="S543" s="8"/>
    </row>
    <row r="544" spans="1:20" ht="9.75" outlineLevel="3" x14ac:dyDescent="0.2">
      <c r="A544" s="103"/>
      <c r="B544" s="104"/>
      <c r="C544" s="104"/>
      <c r="D544" s="105"/>
      <c r="E544" s="110"/>
      <c r="F544" s="106" t="s">
        <v>502</v>
      </c>
      <c r="G544" s="105"/>
      <c r="H544" s="107">
        <v>16</v>
      </c>
      <c r="I544" s="108"/>
      <c r="J544" s="109"/>
      <c r="K544" s="107"/>
      <c r="L544" s="107"/>
      <c r="M544" s="107"/>
      <c r="N544" s="107"/>
      <c r="O544" s="109"/>
      <c r="P544" s="109"/>
      <c r="Q544" s="109"/>
      <c r="R544" s="6"/>
      <c r="S544" s="8"/>
    </row>
    <row r="545" spans="1:20" ht="9.75" outlineLevel="3" x14ac:dyDescent="0.2">
      <c r="A545" s="103"/>
      <c r="B545" s="104"/>
      <c r="C545" s="104"/>
      <c r="D545" s="105"/>
      <c r="E545" s="110"/>
      <c r="F545" s="106" t="s">
        <v>503</v>
      </c>
      <c r="G545" s="105"/>
      <c r="H545" s="107">
        <v>5</v>
      </c>
      <c r="I545" s="108"/>
      <c r="J545" s="109"/>
      <c r="K545" s="107"/>
      <c r="L545" s="107"/>
      <c r="M545" s="107"/>
      <c r="N545" s="107"/>
      <c r="O545" s="109"/>
      <c r="P545" s="109"/>
      <c r="Q545" s="109"/>
      <c r="R545" s="6"/>
      <c r="S545" s="8"/>
    </row>
    <row r="546" spans="1:20" ht="9.75" outlineLevel="3" x14ac:dyDescent="0.2">
      <c r="A546" s="103"/>
      <c r="B546" s="104"/>
      <c r="C546" s="104"/>
      <c r="D546" s="105"/>
      <c r="E546" s="110"/>
      <c r="F546" s="106" t="s">
        <v>504</v>
      </c>
      <c r="G546" s="105"/>
      <c r="H546" s="107">
        <v>6.55</v>
      </c>
      <c r="I546" s="108"/>
      <c r="J546" s="109"/>
      <c r="K546" s="107"/>
      <c r="L546" s="107"/>
      <c r="M546" s="107"/>
      <c r="N546" s="107"/>
      <c r="O546" s="109"/>
      <c r="P546" s="109"/>
      <c r="Q546" s="109"/>
      <c r="R546" s="6"/>
      <c r="S546" s="8"/>
    </row>
    <row r="547" spans="1:20" ht="9.75" outlineLevel="3" x14ac:dyDescent="0.2">
      <c r="A547" s="103"/>
      <c r="B547" s="104"/>
      <c r="C547" s="104"/>
      <c r="D547" s="105"/>
      <c r="E547" s="110"/>
      <c r="F547" s="106" t="s">
        <v>582</v>
      </c>
      <c r="G547" s="105"/>
      <c r="H547" s="107">
        <v>9.9</v>
      </c>
      <c r="I547" s="108"/>
      <c r="J547" s="109"/>
      <c r="K547" s="107"/>
      <c r="L547" s="107"/>
      <c r="M547" s="107"/>
      <c r="N547" s="107"/>
      <c r="O547" s="109"/>
      <c r="P547" s="109"/>
      <c r="Q547" s="109"/>
      <c r="R547" s="6"/>
      <c r="S547" s="8"/>
    </row>
    <row r="548" spans="1:20" ht="7.5" customHeight="1" outlineLevel="3" x14ac:dyDescent="0.15">
      <c r="A548" s="8"/>
      <c r="B548" s="73"/>
      <c r="C548" s="72"/>
      <c r="D548" s="75"/>
      <c r="E548" s="38"/>
      <c r="F548" s="76"/>
      <c r="G548" s="75"/>
      <c r="H548" s="77"/>
      <c r="I548" s="79"/>
      <c r="J548" s="40"/>
      <c r="K548" s="44"/>
      <c r="L548" s="44"/>
      <c r="M548" s="44"/>
      <c r="N548" s="44"/>
      <c r="O548" s="40"/>
      <c r="P548" s="40"/>
      <c r="Q548" s="40"/>
      <c r="R548" s="6"/>
      <c r="S548" s="8"/>
    </row>
    <row r="549" spans="1:20" ht="22.5" outlineLevel="2" x14ac:dyDescent="0.2">
      <c r="A549" s="10"/>
      <c r="B549" s="95"/>
      <c r="C549" s="96">
        <v>116</v>
      </c>
      <c r="D549" s="97" t="s">
        <v>102</v>
      </c>
      <c r="E549" s="98" t="s">
        <v>583</v>
      </c>
      <c r="F549" s="99" t="s">
        <v>584</v>
      </c>
      <c r="G549" s="97" t="s">
        <v>154</v>
      </c>
      <c r="H549" s="100">
        <v>278.75</v>
      </c>
      <c r="I549" s="101"/>
      <c r="J549" s="102">
        <f>H549*I549</f>
        <v>0</v>
      </c>
      <c r="K549" s="100">
        <v>8.0000000000000007E-5</v>
      </c>
      <c r="L549" s="100">
        <f>H549*K549</f>
        <v>2.23E-2</v>
      </c>
      <c r="M549" s="100"/>
      <c r="N549" s="100">
        <f>H549*M549</f>
        <v>0</v>
      </c>
      <c r="O549" s="102">
        <v>21</v>
      </c>
      <c r="P549" s="102">
        <f>J549*(O549/100)</f>
        <v>0</v>
      </c>
      <c r="Q549" s="102">
        <f>J549+P549</f>
        <v>0</v>
      </c>
      <c r="R549" s="8"/>
      <c r="S549" s="8"/>
      <c r="T549" s="8"/>
    </row>
    <row r="550" spans="1:20" ht="11.25" outlineLevel="2" x14ac:dyDescent="0.2">
      <c r="A550" s="10"/>
      <c r="B550" s="95"/>
      <c r="C550" s="96">
        <v>117</v>
      </c>
      <c r="D550" s="97" t="s">
        <v>102</v>
      </c>
      <c r="E550" s="98" t="s">
        <v>585</v>
      </c>
      <c r="F550" s="99" t="s">
        <v>586</v>
      </c>
      <c r="G550" s="97" t="s">
        <v>154</v>
      </c>
      <c r="H550" s="100">
        <v>123.42</v>
      </c>
      <c r="I550" s="101"/>
      <c r="J550" s="102">
        <f>H550*I550</f>
        <v>0</v>
      </c>
      <c r="K550" s="100">
        <v>2.3099999999999999E-2</v>
      </c>
      <c r="L550" s="100">
        <f>H550*K550</f>
        <v>2.8510019999999998</v>
      </c>
      <c r="M550" s="100"/>
      <c r="N550" s="100">
        <f>H550*M550</f>
        <v>0</v>
      </c>
      <c r="O550" s="102">
        <v>21</v>
      </c>
      <c r="P550" s="102">
        <f>J550*(O550/100)</f>
        <v>0</v>
      </c>
      <c r="Q550" s="102">
        <f>J550+P550</f>
        <v>0</v>
      </c>
      <c r="R550" s="8"/>
      <c r="S550" s="8"/>
      <c r="T550" s="8"/>
    </row>
    <row r="551" spans="1:20" ht="9.75" outlineLevel="3" x14ac:dyDescent="0.2">
      <c r="A551" s="103"/>
      <c r="B551" s="104"/>
      <c r="C551" s="104"/>
      <c r="D551" s="105"/>
      <c r="E551" s="110" t="s">
        <v>16</v>
      </c>
      <c r="F551" s="106" t="s">
        <v>587</v>
      </c>
      <c r="G551" s="105"/>
      <c r="H551" s="107">
        <v>76.97999999999999</v>
      </c>
      <c r="I551" s="108"/>
      <c r="J551" s="109"/>
      <c r="K551" s="107"/>
      <c r="L551" s="107"/>
      <c r="M551" s="107"/>
      <c r="N551" s="107"/>
      <c r="O551" s="109"/>
      <c r="P551" s="109"/>
      <c r="Q551" s="109"/>
      <c r="R551" s="6"/>
      <c r="S551" s="8"/>
    </row>
    <row r="552" spans="1:20" ht="9.75" outlineLevel="3" x14ac:dyDescent="0.2">
      <c r="A552" s="103"/>
      <c r="B552" s="104"/>
      <c r="C552" s="104"/>
      <c r="D552" s="105"/>
      <c r="E552" s="110"/>
      <c r="F552" s="106" t="s">
        <v>530</v>
      </c>
      <c r="G552" s="105"/>
      <c r="H552" s="107">
        <v>46.44</v>
      </c>
      <c r="I552" s="108"/>
      <c r="J552" s="109"/>
      <c r="K552" s="107"/>
      <c r="L552" s="107"/>
      <c r="M552" s="107"/>
      <c r="N552" s="107"/>
      <c r="O552" s="109"/>
      <c r="P552" s="109"/>
      <c r="Q552" s="109"/>
      <c r="R552" s="6"/>
      <c r="S552" s="8"/>
    </row>
    <row r="553" spans="1:20" ht="7.5" customHeight="1" outlineLevel="3" x14ac:dyDescent="0.15">
      <c r="A553" s="8"/>
      <c r="B553" s="73"/>
      <c r="C553" s="72"/>
      <c r="D553" s="75"/>
      <c r="E553" s="38"/>
      <c r="F553" s="76"/>
      <c r="G553" s="75"/>
      <c r="H553" s="77"/>
      <c r="I553" s="79"/>
      <c r="J553" s="40"/>
      <c r="K553" s="44"/>
      <c r="L553" s="44"/>
      <c r="M553" s="44"/>
      <c r="N553" s="44"/>
      <c r="O553" s="40"/>
      <c r="P553" s="40"/>
      <c r="Q553" s="40"/>
      <c r="R553" s="6"/>
      <c r="S553" s="8"/>
    </row>
    <row r="554" spans="1:20" ht="11.25" outlineLevel="2" x14ac:dyDescent="0.2">
      <c r="A554" s="10"/>
      <c r="B554" s="95"/>
      <c r="C554" s="96">
        <v>118</v>
      </c>
      <c r="D554" s="97" t="s">
        <v>102</v>
      </c>
      <c r="E554" s="98" t="s">
        <v>588</v>
      </c>
      <c r="F554" s="99" t="s">
        <v>589</v>
      </c>
      <c r="G554" s="97" t="s">
        <v>154</v>
      </c>
      <c r="H554" s="100">
        <v>111.09899999999998</v>
      </c>
      <c r="I554" s="101"/>
      <c r="J554" s="102">
        <f>H554*I554</f>
        <v>0</v>
      </c>
      <c r="K554" s="100">
        <v>1.166E-2</v>
      </c>
      <c r="L554" s="100">
        <f>H554*K554</f>
        <v>1.2954143399999998</v>
      </c>
      <c r="M554" s="100"/>
      <c r="N554" s="100">
        <f>H554*M554</f>
        <v>0</v>
      </c>
      <c r="O554" s="102">
        <v>21</v>
      </c>
      <c r="P554" s="102">
        <f>J554*(O554/100)</f>
        <v>0</v>
      </c>
      <c r="Q554" s="102">
        <f>J554+P554</f>
        <v>0</v>
      </c>
      <c r="R554" s="8"/>
      <c r="S554" s="8"/>
      <c r="T554" s="8"/>
    </row>
    <row r="555" spans="1:20" ht="9.75" outlineLevel="3" x14ac:dyDescent="0.2">
      <c r="A555" s="103"/>
      <c r="B555" s="104"/>
      <c r="C555" s="104"/>
      <c r="D555" s="105"/>
      <c r="E555" s="110" t="s">
        <v>16</v>
      </c>
      <c r="F555" s="106" t="s">
        <v>590</v>
      </c>
      <c r="G555" s="105"/>
      <c r="H555" s="107">
        <v>115.434</v>
      </c>
      <c r="I555" s="108"/>
      <c r="J555" s="109"/>
      <c r="K555" s="107"/>
      <c r="L555" s="107"/>
      <c r="M555" s="107"/>
      <c r="N555" s="107"/>
      <c r="O555" s="109"/>
      <c r="P555" s="109"/>
      <c r="Q555" s="109"/>
      <c r="R555" s="6"/>
      <c r="S555" s="8"/>
    </row>
    <row r="556" spans="1:20" ht="9.75" outlineLevel="3" x14ac:dyDescent="0.2">
      <c r="A556" s="103"/>
      <c r="B556" s="104"/>
      <c r="C556" s="104"/>
      <c r="D556" s="105"/>
      <c r="E556" s="110"/>
      <c r="F556" s="106" t="s">
        <v>591</v>
      </c>
      <c r="G556" s="105"/>
      <c r="H556" s="107">
        <v>-7.6050000000000004</v>
      </c>
      <c r="I556" s="108"/>
      <c r="J556" s="109"/>
      <c r="K556" s="107"/>
      <c r="L556" s="107"/>
      <c r="M556" s="107"/>
      <c r="N556" s="107"/>
      <c r="O556" s="109"/>
      <c r="P556" s="109"/>
      <c r="Q556" s="109"/>
      <c r="R556" s="6"/>
      <c r="S556" s="8"/>
    </row>
    <row r="557" spans="1:20" ht="9.75" outlineLevel="3" x14ac:dyDescent="0.2">
      <c r="A557" s="103"/>
      <c r="B557" s="104"/>
      <c r="C557" s="104"/>
      <c r="D557" s="105"/>
      <c r="E557" s="110"/>
      <c r="F557" s="106" t="s">
        <v>592</v>
      </c>
      <c r="G557" s="105"/>
      <c r="H557" s="107">
        <v>3.27</v>
      </c>
      <c r="I557" s="108"/>
      <c r="J557" s="109"/>
      <c r="K557" s="107"/>
      <c r="L557" s="107"/>
      <c r="M557" s="107"/>
      <c r="N557" s="107"/>
      <c r="O557" s="109"/>
      <c r="P557" s="109"/>
      <c r="Q557" s="109"/>
      <c r="R557" s="6"/>
      <c r="S557" s="8"/>
    </row>
    <row r="558" spans="1:20" ht="7.5" customHeight="1" outlineLevel="3" x14ac:dyDescent="0.15">
      <c r="A558" s="8"/>
      <c r="B558" s="73"/>
      <c r="C558" s="72"/>
      <c r="D558" s="75"/>
      <c r="E558" s="38"/>
      <c r="F558" s="76"/>
      <c r="G558" s="75"/>
      <c r="H558" s="77"/>
      <c r="I558" s="79"/>
      <c r="J558" s="40"/>
      <c r="K558" s="44"/>
      <c r="L558" s="44"/>
      <c r="M558" s="44"/>
      <c r="N558" s="44"/>
      <c r="O558" s="40"/>
      <c r="P558" s="40"/>
      <c r="Q558" s="40"/>
      <c r="R558" s="6"/>
      <c r="S558" s="8"/>
    </row>
    <row r="559" spans="1:20" ht="11.25" outlineLevel="2" x14ac:dyDescent="0.2">
      <c r="A559" s="10"/>
      <c r="B559" s="95"/>
      <c r="C559" s="96">
        <v>119</v>
      </c>
      <c r="D559" s="97" t="s">
        <v>102</v>
      </c>
      <c r="E559" s="98" t="s">
        <v>593</v>
      </c>
      <c r="F559" s="99" t="s">
        <v>594</v>
      </c>
      <c r="G559" s="97" t="s">
        <v>154</v>
      </c>
      <c r="H559" s="100">
        <v>295.45</v>
      </c>
      <c r="I559" s="101"/>
      <c r="J559" s="102">
        <f>H559*I559</f>
        <v>0</v>
      </c>
      <c r="K559" s="100">
        <v>3.63E-3</v>
      </c>
      <c r="L559" s="100">
        <f>H559*K559</f>
        <v>1.0724834999999999</v>
      </c>
      <c r="M559" s="100"/>
      <c r="N559" s="100">
        <f>H559*M559</f>
        <v>0</v>
      </c>
      <c r="O559" s="102">
        <v>21</v>
      </c>
      <c r="P559" s="102">
        <f>J559*(O559/100)</f>
        <v>0</v>
      </c>
      <c r="Q559" s="102">
        <f>J559+P559</f>
        <v>0</v>
      </c>
      <c r="R559" s="8"/>
      <c r="S559" s="8"/>
      <c r="T559" s="8"/>
    </row>
    <row r="560" spans="1:20" ht="11.25" outlineLevel="2" x14ac:dyDescent="0.2">
      <c r="A560" s="10"/>
      <c r="B560" s="95"/>
      <c r="C560" s="96">
        <v>120</v>
      </c>
      <c r="D560" s="97" t="s">
        <v>102</v>
      </c>
      <c r="E560" s="98" t="s">
        <v>595</v>
      </c>
      <c r="F560" s="99" t="s">
        <v>596</v>
      </c>
      <c r="G560" s="97" t="s">
        <v>154</v>
      </c>
      <c r="H560" s="100">
        <v>18.39</v>
      </c>
      <c r="I560" s="101"/>
      <c r="J560" s="102">
        <f>H560*I560</f>
        <v>0</v>
      </c>
      <c r="K560" s="100">
        <v>2.0000000000000002E-5</v>
      </c>
      <c r="L560" s="100">
        <f>H560*K560</f>
        <v>3.6780000000000005E-4</v>
      </c>
      <c r="M560" s="100">
        <v>1.0000000000000001E-5</v>
      </c>
      <c r="N560" s="100">
        <f>H560*M560</f>
        <v>1.8390000000000002E-4</v>
      </c>
      <c r="O560" s="102">
        <v>21</v>
      </c>
      <c r="P560" s="102">
        <f>J560*(O560/100)</f>
        <v>0</v>
      </c>
      <c r="Q560" s="102">
        <f>J560+P560</f>
        <v>0</v>
      </c>
      <c r="R560" s="8"/>
      <c r="S560" s="8"/>
      <c r="T560" s="8"/>
    </row>
    <row r="561" spans="1:20" ht="11.25" outlineLevel="2" x14ac:dyDescent="0.2">
      <c r="A561" s="10"/>
      <c r="B561" s="95"/>
      <c r="C561" s="96">
        <v>121</v>
      </c>
      <c r="D561" s="97" t="s">
        <v>102</v>
      </c>
      <c r="E561" s="98" t="s">
        <v>597</v>
      </c>
      <c r="F561" s="99" t="s">
        <v>598</v>
      </c>
      <c r="G561" s="97" t="s">
        <v>154</v>
      </c>
      <c r="H561" s="100">
        <v>111.099</v>
      </c>
      <c r="I561" s="101"/>
      <c r="J561" s="102">
        <f>H561*I561</f>
        <v>0</v>
      </c>
      <c r="K561" s="100"/>
      <c r="L561" s="100">
        <f>H561*K561</f>
        <v>0</v>
      </c>
      <c r="M561" s="100"/>
      <c r="N561" s="100">
        <f>H561*M561</f>
        <v>0</v>
      </c>
      <c r="O561" s="102">
        <v>21</v>
      </c>
      <c r="P561" s="102">
        <f>J561*(O561/100)</f>
        <v>0</v>
      </c>
      <c r="Q561" s="102">
        <f>J561+P561</f>
        <v>0</v>
      </c>
      <c r="R561" s="8"/>
      <c r="S561" s="8"/>
      <c r="T561" s="8"/>
    </row>
    <row r="562" spans="1:20" ht="11.25" outlineLevel="2" x14ac:dyDescent="0.2">
      <c r="A562" s="10"/>
      <c r="B562" s="95"/>
      <c r="C562" s="96">
        <v>122</v>
      </c>
      <c r="D562" s="97" t="s">
        <v>175</v>
      </c>
      <c r="E562" s="98" t="s">
        <v>520</v>
      </c>
      <c r="F562" s="99" t="s">
        <v>521</v>
      </c>
      <c r="G562" s="97" t="s">
        <v>219</v>
      </c>
      <c r="H562" s="100">
        <v>61.02</v>
      </c>
      <c r="I562" s="101"/>
      <c r="J562" s="102">
        <f>H562*I562</f>
        <v>0</v>
      </c>
      <c r="K562" s="100">
        <v>1.2E-4</v>
      </c>
      <c r="L562" s="100">
        <f>H562*K562</f>
        <v>7.3224000000000006E-3</v>
      </c>
      <c r="M562" s="100"/>
      <c r="N562" s="100">
        <f>H562*M562</f>
        <v>0</v>
      </c>
      <c r="O562" s="102">
        <v>21</v>
      </c>
      <c r="P562" s="102">
        <f>J562*(O562/100)</f>
        <v>0</v>
      </c>
      <c r="Q562" s="102">
        <f>J562+P562</f>
        <v>0</v>
      </c>
      <c r="R562" s="8"/>
      <c r="S562" s="8"/>
      <c r="T562" s="8"/>
    </row>
    <row r="563" spans="1:20" ht="9.75" outlineLevel="3" x14ac:dyDescent="0.2">
      <c r="A563" s="103"/>
      <c r="B563" s="104"/>
      <c r="C563" s="104"/>
      <c r="D563" s="105"/>
      <c r="E563" s="110" t="s">
        <v>16</v>
      </c>
      <c r="F563" s="106" t="s">
        <v>558</v>
      </c>
      <c r="G563" s="105"/>
      <c r="H563" s="107">
        <v>0</v>
      </c>
      <c r="I563" s="108"/>
      <c r="J563" s="109"/>
      <c r="K563" s="107"/>
      <c r="L563" s="107"/>
      <c r="M563" s="107"/>
      <c r="N563" s="107"/>
      <c r="O563" s="109"/>
      <c r="P563" s="109"/>
      <c r="Q563" s="109"/>
      <c r="R563" s="6"/>
      <c r="S563" s="8"/>
    </row>
    <row r="564" spans="1:20" ht="9.75" outlineLevel="3" x14ac:dyDescent="0.2">
      <c r="A564" s="103"/>
      <c r="B564" s="104"/>
      <c r="C564" s="104"/>
      <c r="D564" s="105"/>
      <c r="E564" s="110"/>
      <c r="F564" s="106" t="s">
        <v>559</v>
      </c>
      <c r="G564" s="105"/>
      <c r="H564" s="107">
        <v>18</v>
      </c>
      <c r="I564" s="108"/>
      <c r="J564" s="109"/>
      <c r="K564" s="107"/>
      <c r="L564" s="107"/>
      <c r="M564" s="107"/>
      <c r="N564" s="107"/>
      <c r="O564" s="109"/>
      <c r="P564" s="109"/>
      <c r="Q564" s="109"/>
      <c r="R564" s="6"/>
      <c r="S564" s="8"/>
    </row>
    <row r="565" spans="1:20" ht="9.75" outlineLevel="3" x14ac:dyDescent="0.2">
      <c r="A565" s="103"/>
      <c r="B565" s="104"/>
      <c r="C565" s="104"/>
      <c r="D565" s="105"/>
      <c r="E565" s="110"/>
      <c r="F565" s="106" t="s">
        <v>470</v>
      </c>
      <c r="G565" s="105"/>
      <c r="H565" s="107">
        <v>0</v>
      </c>
      <c r="I565" s="108"/>
      <c r="J565" s="109"/>
      <c r="K565" s="107"/>
      <c r="L565" s="107"/>
      <c r="M565" s="107"/>
      <c r="N565" s="107"/>
      <c r="O565" s="109"/>
      <c r="P565" s="109"/>
      <c r="Q565" s="109"/>
      <c r="R565" s="6"/>
      <c r="S565" s="8"/>
    </row>
    <row r="566" spans="1:20" ht="9.75" outlineLevel="3" x14ac:dyDescent="0.2">
      <c r="A566" s="103"/>
      <c r="B566" s="104"/>
      <c r="C566" s="104"/>
      <c r="D566" s="105"/>
      <c r="E566" s="110"/>
      <c r="F566" s="106" t="s">
        <v>560</v>
      </c>
      <c r="G566" s="105"/>
      <c r="H566" s="107">
        <v>9</v>
      </c>
      <c r="I566" s="108"/>
      <c r="J566" s="109"/>
      <c r="K566" s="107"/>
      <c r="L566" s="107"/>
      <c r="M566" s="107"/>
      <c r="N566" s="107"/>
      <c r="O566" s="109"/>
      <c r="P566" s="109"/>
      <c r="Q566" s="109"/>
      <c r="R566" s="6"/>
      <c r="S566" s="8"/>
    </row>
    <row r="567" spans="1:20" ht="9.75" outlineLevel="3" x14ac:dyDescent="0.2">
      <c r="A567" s="103"/>
      <c r="B567" s="104"/>
      <c r="C567" s="104"/>
      <c r="D567" s="105"/>
      <c r="E567" s="110"/>
      <c r="F567" s="106" t="s">
        <v>561</v>
      </c>
      <c r="G567" s="105"/>
      <c r="H567" s="107">
        <v>6</v>
      </c>
      <c r="I567" s="108"/>
      <c r="J567" s="109"/>
      <c r="K567" s="107"/>
      <c r="L567" s="107"/>
      <c r="M567" s="107"/>
      <c r="N567" s="107"/>
      <c r="O567" s="109"/>
      <c r="P567" s="109"/>
      <c r="Q567" s="109"/>
      <c r="R567" s="6"/>
      <c r="S567" s="8"/>
    </row>
    <row r="568" spans="1:20" ht="9.75" outlineLevel="3" x14ac:dyDescent="0.2">
      <c r="A568" s="103"/>
      <c r="B568" s="104"/>
      <c r="C568" s="104"/>
      <c r="D568" s="105"/>
      <c r="E568" s="110"/>
      <c r="F568" s="106" t="s">
        <v>562</v>
      </c>
      <c r="G568" s="105"/>
      <c r="H568" s="107">
        <v>8.8000000000000007</v>
      </c>
      <c r="I568" s="108"/>
      <c r="J568" s="109"/>
      <c r="K568" s="107"/>
      <c r="L568" s="107"/>
      <c r="M568" s="107"/>
      <c r="N568" s="107"/>
      <c r="O568" s="109"/>
      <c r="P568" s="109"/>
      <c r="Q568" s="109"/>
      <c r="R568" s="6"/>
      <c r="S568" s="8"/>
    </row>
    <row r="569" spans="1:20" ht="9.75" outlineLevel="3" x14ac:dyDescent="0.2">
      <c r="A569" s="103"/>
      <c r="B569" s="104"/>
      <c r="C569" s="104"/>
      <c r="D569" s="105"/>
      <c r="E569" s="110"/>
      <c r="F569" s="106" t="s">
        <v>563</v>
      </c>
      <c r="G569" s="105"/>
      <c r="H569" s="107">
        <v>4.0999999999999996</v>
      </c>
      <c r="I569" s="108"/>
      <c r="J569" s="109"/>
      <c r="K569" s="107"/>
      <c r="L569" s="107"/>
      <c r="M569" s="107"/>
      <c r="N569" s="107"/>
      <c r="O569" s="109"/>
      <c r="P569" s="109"/>
      <c r="Q569" s="109"/>
      <c r="R569" s="6"/>
      <c r="S569" s="8"/>
    </row>
    <row r="570" spans="1:20" ht="9.75" outlineLevel="3" x14ac:dyDescent="0.2">
      <c r="A570" s="103"/>
      <c r="B570" s="104"/>
      <c r="C570" s="104"/>
      <c r="D570" s="105"/>
      <c r="E570" s="110"/>
      <c r="F570" s="106" t="s">
        <v>564</v>
      </c>
      <c r="G570" s="105"/>
      <c r="H570" s="107">
        <v>4.5999999999999996</v>
      </c>
      <c r="I570" s="108"/>
      <c r="J570" s="109"/>
      <c r="K570" s="107"/>
      <c r="L570" s="107"/>
      <c r="M570" s="107"/>
      <c r="N570" s="107"/>
      <c r="O570" s="109"/>
      <c r="P570" s="109"/>
      <c r="Q570" s="109"/>
      <c r="R570" s="6"/>
      <c r="S570" s="8"/>
    </row>
    <row r="571" spans="1:20" ht="9.75" outlineLevel="3" x14ac:dyDescent="0.2">
      <c r="A571" s="103"/>
      <c r="B571" s="104"/>
      <c r="C571" s="104"/>
      <c r="D571" s="105"/>
      <c r="E571" s="110"/>
      <c r="F571" s="106" t="s">
        <v>565</v>
      </c>
      <c r="G571" s="105"/>
      <c r="H571" s="107">
        <v>6</v>
      </c>
      <c r="I571" s="108"/>
      <c r="J571" s="109"/>
      <c r="K571" s="107"/>
      <c r="L571" s="107"/>
      <c r="M571" s="107"/>
      <c r="N571" s="107"/>
      <c r="O571" s="109"/>
      <c r="P571" s="109"/>
      <c r="Q571" s="109"/>
      <c r="R571" s="6"/>
      <c r="S571" s="8"/>
    </row>
    <row r="572" spans="1:20" ht="9.75" outlineLevel="3" x14ac:dyDescent="0.2">
      <c r="A572" s="103"/>
      <c r="B572" s="104"/>
      <c r="C572" s="104"/>
      <c r="D572" s="105"/>
      <c r="E572" s="110"/>
      <c r="F572" s="106" t="s">
        <v>282</v>
      </c>
      <c r="G572" s="105"/>
      <c r="H572" s="107">
        <v>56.5</v>
      </c>
      <c r="I572" s="108"/>
      <c r="J572" s="109"/>
      <c r="K572" s="107"/>
      <c r="L572" s="107"/>
      <c r="M572" s="107"/>
      <c r="N572" s="107"/>
      <c r="O572" s="109"/>
      <c r="P572" s="109"/>
      <c r="Q572" s="109"/>
      <c r="R572" s="6"/>
      <c r="S572" s="8"/>
    </row>
    <row r="573" spans="1:20" ht="9.75" outlineLevel="3" x14ac:dyDescent="0.2">
      <c r="A573" s="103"/>
      <c r="B573" s="104"/>
      <c r="C573" s="104"/>
      <c r="D573" s="105"/>
      <c r="E573" s="110"/>
      <c r="F573" s="106" t="s">
        <v>550</v>
      </c>
      <c r="G573" s="105"/>
      <c r="H573" s="107">
        <v>0</v>
      </c>
      <c r="I573" s="108"/>
      <c r="J573" s="109"/>
      <c r="K573" s="107"/>
      <c r="L573" s="107"/>
      <c r="M573" s="107"/>
      <c r="N573" s="107"/>
      <c r="O573" s="109"/>
      <c r="P573" s="109"/>
      <c r="Q573" s="109"/>
      <c r="R573" s="6"/>
      <c r="S573" s="8"/>
    </row>
    <row r="574" spans="1:20" ht="9.75" outlineLevel="3" x14ac:dyDescent="0.2">
      <c r="A574" s="103"/>
      <c r="B574" s="104"/>
      <c r="C574" s="104"/>
      <c r="D574" s="105"/>
      <c r="E574" s="110"/>
      <c r="F574" s="106" t="s">
        <v>599</v>
      </c>
      <c r="G574" s="105"/>
      <c r="H574" s="107">
        <v>4.5200000000000031</v>
      </c>
      <c r="I574" s="108"/>
      <c r="J574" s="109"/>
      <c r="K574" s="107"/>
      <c r="L574" s="107"/>
      <c r="M574" s="107"/>
      <c r="N574" s="107"/>
      <c r="O574" s="109"/>
      <c r="P574" s="109"/>
      <c r="Q574" s="109"/>
      <c r="R574" s="6"/>
      <c r="S574" s="8"/>
    </row>
    <row r="575" spans="1:20" ht="9.75" outlineLevel="3" x14ac:dyDescent="0.2">
      <c r="A575" s="103"/>
      <c r="B575" s="104"/>
      <c r="C575" s="104"/>
      <c r="D575" s="105"/>
      <c r="E575" s="110"/>
      <c r="F575" s="106" t="s">
        <v>282</v>
      </c>
      <c r="G575" s="105"/>
      <c r="H575" s="107">
        <v>4.5200000000000031</v>
      </c>
      <c r="I575" s="108"/>
      <c r="J575" s="109"/>
      <c r="K575" s="107"/>
      <c r="L575" s="107"/>
      <c r="M575" s="107"/>
      <c r="N575" s="107"/>
      <c r="O575" s="109"/>
      <c r="P575" s="109"/>
      <c r="Q575" s="109"/>
      <c r="R575" s="6"/>
      <c r="S575" s="8"/>
    </row>
    <row r="576" spans="1:20" ht="7.5" customHeight="1" outlineLevel="3" x14ac:dyDescent="0.15">
      <c r="A576" s="8"/>
      <c r="B576" s="73"/>
      <c r="C576" s="72"/>
      <c r="D576" s="75"/>
      <c r="E576" s="38"/>
      <c r="F576" s="76"/>
      <c r="G576" s="75"/>
      <c r="H576" s="77"/>
      <c r="I576" s="79"/>
      <c r="J576" s="40"/>
      <c r="K576" s="44"/>
      <c r="L576" s="44"/>
      <c r="M576" s="44"/>
      <c r="N576" s="44"/>
      <c r="O576" s="40"/>
      <c r="P576" s="40"/>
      <c r="Q576" s="40"/>
      <c r="R576" s="6"/>
      <c r="S576" s="8"/>
    </row>
    <row r="577" spans="1:20" outlineLevel="2" x14ac:dyDescent="0.15">
      <c r="B577" s="6"/>
      <c r="C577" s="6"/>
      <c r="D577" s="6"/>
      <c r="E577" s="6"/>
      <c r="F577" s="6"/>
      <c r="G577" s="6"/>
      <c r="H577" s="6"/>
      <c r="I577" s="8"/>
      <c r="J577" s="8"/>
      <c r="K577" s="6"/>
      <c r="L577" s="6"/>
      <c r="M577" s="6"/>
      <c r="N577" s="6"/>
      <c r="O577" s="6"/>
      <c r="P577" s="8"/>
      <c r="Q577" s="8"/>
    </row>
    <row r="578" spans="1:20" ht="12" outlineLevel="1" x14ac:dyDescent="0.2">
      <c r="A578" s="66" t="s">
        <v>51</v>
      </c>
      <c r="B578" s="88">
        <v>2</v>
      </c>
      <c r="C578" s="89"/>
      <c r="D578" s="90" t="s">
        <v>101</v>
      </c>
      <c r="E578" s="90"/>
      <c r="F578" s="91" t="s">
        <v>52</v>
      </c>
      <c r="G578" s="90"/>
      <c r="H578" s="92"/>
      <c r="I578" s="93"/>
      <c r="J578" s="68">
        <f>SUBTOTAL(9,J579:J609)</f>
        <v>0</v>
      </c>
      <c r="K578" s="92"/>
      <c r="L578" s="69">
        <f>SUBTOTAL(9,L579:L609)</f>
        <v>24.809716129999995</v>
      </c>
      <c r="M578" s="92"/>
      <c r="N578" s="69">
        <f>SUBTOTAL(9,N579:N609)</f>
        <v>0</v>
      </c>
      <c r="O578" s="94"/>
      <c r="P578" s="68">
        <f>SUBTOTAL(9,P579:P609)</f>
        <v>0</v>
      </c>
      <c r="Q578" s="68">
        <f>SUBTOTAL(9,Q579:Q609)</f>
        <v>0</v>
      </c>
      <c r="R578" s="6"/>
      <c r="S578" s="8"/>
      <c r="T578" s="8"/>
    </row>
    <row r="579" spans="1:20" ht="11.25" outlineLevel="2" x14ac:dyDescent="0.2">
      <c r="A579" s="10"/>
      <c r="B579" s="95"/>
      <c r="C579" s="96">
        <v>123</v>
      </c>
      <c r="D579" s="97" t="s">
        <v>102</v>
      </c>
      <c r="E579" s="98" t="s">
        <v>600</v>
      </c>
      <c r="F579" s="99" t="s">
        <v>601</v>
      </c>
      <c r="G579" s="97" t="s">
        <v>105</v>
      </c>
      <c r="H579" s="100">
        <v>4.1919999999999993</v>
      </c>
      <c r="I579" s="101"/>
      <c r="J579" s="102">
        <f>H579*I579</f>
        <v>0</v>
      </c>
      <c r="K579" s="100">
        <v>2.5018699999999998</v>
      </c>
      <c r="L579" s="100">
        <f>H579*K579</f>
        <v>10.487839039999997</v>
      </c>
      <c r="M579" s="100"/>
      <c r="N579" s="100">
        <f>H579*M579</f>
        <v>0</v>
      </c>
      <c r="O579" s="102">
        <v>21</v>
      </c>
      <c r="P579" s="102">
        <f>J579*(O579/100)</f>
        <v>0</v>
      </c>
      <c r="Q579" s="102">
        <f>J579+P579</f>
        <v>0</v>
      </c>
      <c r="R579" s="8"/>
      <c r="S579" s="8"/>
      <c r="T579" s="8"/>
    </row>
    <row r="580" spans="1:20" ht="9.75" outlineLevel="3" x14ac:dyDescent="0.2">
      <c r="A580" s="103"/>
      <c r="B580" s="104"/>
      <c r="C580" s="104"/>
      <c r="D580" s="105"/>
      <c r="E580" s="110" t="s">
        <v>16</v>
      </c>
      <c r="F580" s="106" t="s">
        <v>602</v>
      </c>
      <c r="G580" s="105"/>
      <c r="H580" s="107">
        <v>4.1919999999999993</v>
      </c>
      <c r="I580" s="108"/>
      <c r="J580" s="109"/>
      <c r="K580" s="107"/>
      <c r="L580" s="107"/>
      <c r="M580" s="107"/>
      <c r="N580" s="107"/>
      <c r="O580" s="109"/>
      <c r="P580" s="109"/>
      <c r="Q580" s="109"/>
      <c r="R580" s="6"/>
      <c r="S580" s="8"/>
    </row>
    <row r="581" spans="1:20" ht="7.5" customHeight="1" outlineLevel="3" x14ac:dyDescent="0.15">
      <c r="A581" s="8"/>
      <c r="B581" s="73"/>
      <c r="C581" s="72"/>
      <c r="D581" s="75"/>
      <c r="E581" s="38"/>
      <c r="F581" s="76"/>
      <c r="G581" s="75"/>
      <c r="H581" s="77"/>
      <c r="I581" s="79"/>
      <c r="J581" s="40"/>
      <c r="K581" s="44"/>
      <c r="L581" s="44"/>
      <c r="M581" s="44"/>
      <c r="N581" s="44"/>
      <c r="O581" s="40"/>
      <c r="P581" s="40"/>
      <c r="Q581" s="40"/>
      <c r="R581" s="6"/>
      <c r="S581" s="8"/>
    </row>
    <row r="582" spans="1:20" ht="11.25" outlineLevel="2" x14ac:dyDescent="0.2">
      <c r="A582" s="10"/>
      <c r="B582" s="95"/>
      <c r="C582" s="96">
        <v>124</v>
      </c>
      <c r="D582" s="97" t="s">
        <v>102</v>
      </c>
      <c r="E582" s="98" t="s">
        <v>603</v>
      </c>
      <c r="F582" s="99" t="s">
        <v>604</v>
      </c>
      <c r="G582" s="97" t="s">
        <v>105</v>
      </c>
      <c r="H582" s="100">
        <v>5.6590000000000007</v>
      </c>
      <c r="I582" s="101"/>
      <c r="J582" s="102">
        <f>H582*I582</f>
        <v>0</v>
      </c>
      <c r="K582" s="100">
        <v>2.5018699999999998</v>
      </c>
      <c r="L582" s="100">
        <f>H582*K582</f>
        <v>14.158082330000001</v>
      </c>
      <c r="M582" s="100"/>
      <c r="N582" s="100">
        <f>H582*M582</f>
        <v>0</v>
      </c>
      <c r="O582" s="102">
        <v>21</v>
      </c>
      <c r="P582" s="102">
        <f>J582*(O582/100)</f>
        <v>0</v>
      </c>
      <c r="Q582" s="102">
        <f>J582+P582</f>
        <v>0</v>
      </c>
      <c r="R582" s="8"/>
      <c r="S582" s="8"/>
      <c r="T582" s="8"/>
    </row>
    <row r="583" spans="1:20" ht="9.75" outlineLevel="3" x14ac:dyDescent="0.2">
      <c r="A583" s="103"/>
      <c r="B583" s="104"/>
      <c r="C583" s="104"/>
      <c r="D583" s="105"/>
      <c r="E583" s="110" t="s">
        <v>16</v>
      </c>
      <c r="F583" s="106" t="s">
        <v>605</v>
      </c>
      <c r="G583" s="105"/>
      <c r="H583" s="107">
        <v>5.6590000000000007</v>
      </c>
      <c r="I583" s="108"/>
      <c r="J583" s="109"/>
      <c r="K583" s="107"/>
      <c r="L583" s="107"/>
      <c r="M583" s="107"/>
      <c r="N583" s="107"/>
      <c r="O583" s="109"/>
      <c r="P583" s="109"/>
      <c r="Q583" s="109"/>
      <c r="R583" s="6"/>
      <c r="S583" s="8"/>
    </row>
    <row r="584" spans="1:20" ht="7.5" customHeight="1" outlineLevel="3" x14ac:dyDescent="0.15">
      <c r="A584" s="8"/>
      <c r="B584" s="73"/>
      <c r="C584" s="72"/>
      <c r="D584" s="75"/>
      <c r="E584" s="38"/>
      <c r="F584" s="76"/>
      <c r="G584" s="75"/>
      <c r="H584" s="77"/>
      <c r="I584" s="79"/>
      <c r="J584" s="40"/>
      <c r="K584" s="44"/>
      <c r="L584" s="44"/>
      <c r="M584" s="44"/>
      <c r="N584" s="44"/>
      <c r="O584" s="40"/>
      <c r="P584" s="40"/>
      <c r="Q584" s="40"/>
      <c r="R584" s="6"/>
      <c r="S584" s="8"/>
    </row>
    <row r="585" spans="1:20" ht="11.25" outlineLevel="2" x14ac:dyDescent="0.2">
      <c r="A585" s="10"/>
      <c r="B585" s="95"/>
      <c r="C585" s="96">
        <v>125</v>
      </c>
      <c r="D585" s="97" t="s">
        <v>102</v>
      </c>
      <c r="E585" s="98" t="s">
        <v>606</v>
      </c>
      <c r="F585" s="99" t="s">
        <v>607</v>
      </c>
      <c r="G585" s="97" t="s">
        <v>105</v>
      </c>
      <c r="H585" s="100">
        <v>9.8509999999999991</v>
      </c>
      <c r="I585" s="101"/>
      <c r="J585" s="102">
        <f>H585*I585</f>
        <v>0</v>
      </c>
      <c r="K585" s="100"/>
      <c r="L585" s="100">
        <f>H585*K585</f>
        <v>0</v>
      </c>
      <c r="M585" s="100"/>
      <c r="N585" s="100">
        <f>H585*M585</f>
        <v>0</v>
      </c>
      <c r="O585" s="102">
        <v>21</v>
      </c>
      <c r="P585" s="102">
        <f>J585*(O585/100)</f>
        <v>0</v>
      </c>
      <c r="Q585" s="102">
        <f>J585+P585</f>
        <v>0</v>
      </c>
      <c r="R585" s="8"/>
      <c r="S585" s="8"/>
      <c r="T585" s="8"/>
    </row>
    <row r="586" spans="1:20" ht="9.75" outlineLevel="3" x14ac:dyDescent="0.2">
      <c r="A586" s="103"/>
      <c r="B586" s="104"/>
      <c r="C586" s="104"/>
      <c r="D586" s="105"/>
      <c r="E586" s="110" t="s">
        <v>16</v>
      </c>
      <c r="F586" s="106" t="s">
        <v>608</v>
      </c>
      <c r="G586" s="105"/>
      <c r="H586" s="107">
        <v>9.8509999999999991</v>
      </c>
      <c r="I586" s="108"/>
      <c r="J586" s="109"/>
      <c r="K586" s="107"/>
      <c r="L586" s="107"/>
      <c r="M586" s="107"/>
      <c r="N586" s="107"/>
      <c r="O586" s="109"/>
      <c r="P586" s="109"/>
      <c r="Q586" s="109"/>
      <c r="R586" s="6"/>
      <c r="S586" s="8"/>
    </row>
    <row r="587" spans="1:20" ht="7.5" customHeight="1" outlineLevel="3" x14ac:dyDescent="0.15">
      <c r="A587" s="8"/>
      <c r="B587" s="73"/>
      <c r="C587" s="72"/>
      <c r="D587" s="75"/>
      <c r="E587" s="38"/>
      <c r="F587" s="76"/>
      <c r="G587" s="75"/>
      <c r="H587" s="77"/>
      <c r="I587" s="79"/>
      <c r="J587" s="40"/>
      <c r="K587" s="44"/>
      <c r="L587" s="44"/>
      <c r="M587" s="44"/>
      <c r="N587" s="44"/>
      <c r="O587" s="40"/>
      <c r="P587" s="40"/>
      <c r="Q587" s="40"/>
      <c r="R587" s="6"/>
      <c r="S587" s="8"/>
    </row>
    <row r="588" spans="1:20" ht="11.25" outlineLevel="2" x14ac:dyDescent="0.2">
      <c r="A588" s="10"/>
      <c r="B588" s="95"/>
      <c r="C588" s="96">
        <v>126</v>
      </c>
      <c r="D588" s="97" t="s">
        <v>102</v>
      </c>
      <c r="E588" s="98" t="s">
        <v>609</v>
      </c>
      <c r="F588" s="99" t="s">
        <v>610</v>
      </c>
      <c r="G588" s="97" t="s">
        <v>105</v>
      </c>
      <c r="H588" s="100">
        <v>1.0285</v>
      </c>
      <c r="I588" s="101"/>
      <c r="J588" s="102">
        <f>H588*I588</f>
        <v>0</v>
      </c>
      <c r="K588" s="100"/>
      <c r="L588" s="100">
        <f>H588*K588</f>
        <v>0</v>
      </c>
      <c r="M588" s="100"/>
      <c r="N588" s="100">
        <f>H588*M588</f>
        <v>0</v>
      </c>
      <c r="O588" s="102">
        <v>21</v>
      </c>
      <c r="P588" s="102">
        <f>J588*(O588/100)</f>
        <v>0</v>
      </c>
      <c r="Q588" s="102">
        <f>J588+P588</f>
        <v>0</v>
      </c>
      <c r="R588" s="8"/>
      <c r="S588" s="8"/>
      <c r="T588" s="8"/>
    </row>
    <row r="589" spans="1:20" ht="9.75" outlineLevel="3" x14ac:dyDescent="0.2">
      <c r="A589" s="103"/>
      <c r="B589" s="104"/>
      <c r="C589" s="104"/>
      <c r="D589" s="105"/>
      <c r="E589" s="110" t="s">
        <v>16</v>
      </c>
      <c r="F589" s="106" t="s">
        <v>611</v>
      </c>
      <c r="G589" s="105"/>
      <c r="H589" s="107">
        <v>1.0285</v>
      </c>
      <c r="I589" s="108"/>
      <c r="J589" s="109"/>
      <c r="K589" s="107"/>
      <c r="L589" s="107"/>
      <c r="M589" s="107"/>
      <c r="N589" s="107"/>
      <c r="O589" s="109"/>
      <c r="P589" s="109"/>
      <c r="Q589" s="109"/>
      <c r="R589" s="6"/>
      <c r="S589" s="8"/>
    </row>
    <row r="590" spans="1:20" ht="7.5" customHeight="1" outlineLevel="3" x14ac:dyDescent="0.15">
      <c r="A590" s="8"/>
      <c r="B590" s="73"/>
      <c r="C590" s="72"/>
      <c r="D590" s="75"/>
      <c r="E590" s="38"/>
      <c r="F590" s="76"/>
      <c r="G590" s="75"/>
      <c r="H590" s="77"/>
      <c r="I590" s="79"/>
      <c r="J590" s="40"/>
      <c r="K590" s="44"/>
      <c r="L590" s="44"/>
      <c r="M590" s="44"/>
      <c r="N590" s="44"/>
      <c r="O590" s="40"/>
      <c r="P590" s="40"/>
      <c r="Q590" s="40"/>
      <c r="R590" s="6"/>
      <c r="S590" s="8"/>
    </row>
    <row r="591" spans="1:20" ht="11.25" outlineLevel="2" x14ac:dyDescent="0.2">
      <c r="A591" s="10"/>
      <c r="B591" s="95"/>
      <c r="C591" s="96">
        <v>127</v>
      </c>
      <c r="D591" s="97" t="s">
        <v>102</v>
      </c>
      <c r="E591" s="98" t="s">
        <v>612</v>
      </c>
      <c r="F591" s="99" t="s">
        <v>613</v>
      </c>
      <c r="G591" s="97" t="s">
        <v>154</v>
      </c>
      <c r="H591" s="100">
        <v>0.91199999999999992</v>
      </c>
      <c r="I591" s="101"/>
      <c r="J591" s="102">
        <f>H591*I591</f>
        <v>0</v>
      </c>
      <c r="K591" s="100">
        <v>9.8680000000000004E-2</v>
      </c>
      <c r="L591" s="100">
        <f>H591*K591</f>
        <v>8.9996159999999992E-2</v>
      </c>
      <c r="M591" s="100"/>
      <c r="N591" s="100">
        <f>H591*M591</f>
        <v>0</v>
      </c>
      <c r="O591" s="102">
        <v>21</v>
      </c>
      <c r="P591" s="102">
        <f>J591*(O591/100)</f>
        <v>0</v>
      </c>
      <c r="Q591" s="102">
        <f>J591+P591</f>
        <v>0</v>
      </c>
      <c r="R591" s="8"/>
      <c r="S591" s="8"/>
      <c r="T591" s="8"/>
    </row>
    <row r="592" spans="1:20" ht="9.75" outlineLevel="3" x14ac:dyDescent="0.2">
      <c r="A592" s="103"/>
      <c r="B592" s="104"/>
      <c r="C592" s="104"/>
      <c r="D592" s="105"/>
      <c r="E592" s="110" t="s">
        <v>16</v>
      </c>
      <c r="F592" s="106" t="s">
        <v>614</v>
      </c>
      <c r="G592" s="105"/>
      <c r="H592" s="107">
        <v>0.91199999999999992</v>
      </c>
      <c r="I592" s="108"/>
      <c r="J592" s="109"/>
      <c r="K592" s="107"/>
      <c r="L592" s="107"/>
      <c r="M592" s="107"/>
      <c r="N592" s="107"/>
      <c r="O592" s="109"/>
      <c r="P592" s="109"/>
      <c r="Q592" s="109"/>
      <c r="R592" s="6"/>
      <c r="S592" s="8"/>
    </row>
    <row r="593" spans="1:20" ht="7.5" customHeight="1" outlineLevel="3" x14ac:dyDescent="0.15">
      <c r="A593" s="8"/>
      <c r="B593" s="73"/>
      <c r="C593" s="72"/>
      <c r="D593" s="75"/>
      <c r="E593" s="38"/>
      <c r="F593" s="76"/>
      <c r="G593" s="75"/>
      <c r="H593" s="77"/>
      <c r="I593" s="79"/>
      <c r="J593" s="40"/>
      <c r="K593" s="44"/>
      <c r="L593" s="44"/>
      <c r="M593" s="44"/>
      <c r="N593" s="44"/>
      <c r="O593" s="40"/>
      <c r="P593" s="40"/>
      <c r="Q593" s="40"/>
      <c r="R593" s="6"/>
      <c r="S593" s="8"/>
    </row>
    <row r="594" spans="1:20" ht="11.25" outlineLevel="2" x14ac:dyDescent="0.2">
      <c r="A594" s="10"/>
      <c r="B594" s="95"/>
      <c r="C594" s="96">
        <v>128</v>
      </c>
      <c r="D594" s="97" t="s">
        <v>102</v>
      </c>
      <c r="E594" s="98" t="s">
        <v>179</v>
      </c>
      <c r="F594" s="99" t="s">
        <v>180</v>
      </c>
      <c r="G594" s="97" t="s">
        <v>154</v>
      </c>
      <c r="H594" s="100">
        <v>140.42999999999998</v>
      </c>
      <c r="I594" s="101"/>
      <c r="J594" s="102">
        <f>H594*I594</f>
        <v>0</v>
      </c>
      <c r="K594" s="100">
        <v>1.2999999999999999E-4</v>
      </c>
      <c r="L594" s="100">
        <f>H594*K594</f>
        <v>1.8255899999999995E-2</v>
      </c>
      <c r="M594" s="100"/>
      <c r="N594" s="100">
        <f>H594*M594</f>
        <v>0</v>
      </c>
      <c r="O594" s="102">
        <v>21</v>
      </c>
      <c r="P594" s="102">
        <f>J594*(O594/100)</f>
        <v>0</v>
      </c>
      <c r="Q594" s="102">
        <f>J594+P594</f>
        <v>0</v>
      </c>
      <c r="R594" s="8"/>
      <c r="S594" s="8"/>
      <c r="T594" s="8"/>
    </row>
    <row r="595" spans="1:20" ht="9.75" outlineLevel="3" x14ac:dyDescent="0.2">
      <c r="A595" s="103"/>
      <c r="B595" s="104"/>
      <c r="C595" s="104"/>
      <c r="D595" s="105"/>
      <c r="E595" s="110" t="s">
        <v>16</v>
      </c>
      <c r="F595" s="106" t="s">
        <v>615</v>
      </c>
      <c r="G595" s="105"/>
      <c r="H595" s="107">
        <v>140.42999999999998</v>
      </c>
      <c r="I595" s="108"/>
      <c r="J595" s="109"/>
      <c r="K595" s="107"/>
      <c r="L595" s="107"/>
      <c r="M595" s="107"/>
      <c r="N595" s="107"/>
      <c r="O595" s="109"/>
      <c r="P595" s="109"/>
      <c r="Q595" s="109"/>
      <c r="R595" s="6"/>
      <c r="S595" s="8"/>
    </row>
    <row r="596" spans="1:20" ht="7.5" customHeight="1" outlineLevel="3" x14ac:dyDescent="0.15">
      <c r="A596" s="8"/>
      <c r="B596" s="73"/>
      <c r="C596" s="72"/>
      <c r="D596" s="75"/>
      <c r="E596" s="38"/>
      <c r="F596" s="76"/>
      <c r="G596" s="75"/>
      <c r="H596" s="77"/>
      <c r="I596" s="79"/>
      <c r="J596" s="40"/>
      <c r="K596" s="44"/>
      <c r="L596" s="44"/>
      <c r="M596" s="44"/>
      <c r="N596" s="44"/>
      <c r="O596" s="40"/>
      <c r="P596" s="40"/>
      <c r="Q596" s="40"/>
      <c r="R596" s="6"/>
      <c r="S596" s="8"/>
    </row>
    <row r="597" spans="1:20" ht="11.25" outlineLevel="2" x14ac:dyDescent="0.2">
      <c r="A597" s="10"/>
      <c r="B597" s="95"/>
      <c r="C597" s="96">
        <v>129</v>
      </c>
      <c r="D597" s="97" t="s">
        <v>102</v>
      </c>
      <c r="E597" s="98" t="s">
        <v>616</v>
      </c>
      <c r="F597" s="99" t="s">
        <v>617</v>
      </c>
      <c r="G597" s="97" t="s">
        <v>219</v>
      </c>
      <c r="H597" s="100">
        <v>135.47</v>
      </c>
      <c r="I597" s="101"/>
      <c r="J597" s="102">
        <f>H597*I597</f>
        <v>0</v>
      </c>
      <c r="K597" s="100">
        <v>4.0999999999999999E-4</v>
      </c>
      <c r="L597" s="100">
        <f>H597*K597</f>
        <v>5.55427E-2</v>
      </c>
      <c r="M597" s="100"/>
      <c r="N597" s="100">
        <f>H597*M597</f>
        <v>0</v>
      </c>
      <c r="O597" s="102">
        <v>21</v>
      </c>
      <c r="P597" s="102">
        <f>J597*(O597/100)</f>
        <v>0</v>
      </c>
      <c r="Q597" s="102">
        <f>J597+P597</f>
        <v>0</v>
      </c>
      <c r="R597" s="8"/>
      <c r="S597" s="8"/>
      <c r="T597" s="8"/>
    </row>
    <row r="598" spans="1:20" ht="9.75" outlineLevel="3" x14ac:dyDescent="0.2">
      <c r="A598" s="103"/>
      <c r="B598" s="104"/>
      <c r="C598" s="104"/>
      <c r="D598" s="105"/>
      <c r="E598" s="110" t="s">
        <v>16</v>
      </c>
      <c r="F598" s="106" t="s">
        <v>212</v>
      </c>
      <c r="G598" s="105"/>
      <c r="H598" s="107">
        <v>0</v>
      </c>
      <c r="I598" s="108"/>
      <c r="J598" s="109"/>
      <c r="K598" s="107"/>
      <c r="L598" s="107"/>
      <c r="M598" s="107"/>
      <c r="N598" s="107"/>
      <c r="O598" s="109"/>
      <c r="P598" s="109"/>
      <c r="Q598" s="109"/>
      <c r="R598" s="6"/>
      <c r="S598" s="8"/>
    </row>
    <row r="599" spans="1:20" ht="9.75" outlineLevel="3" x14ac:dyDescent="0.2">
      <c r="A599" s="103"/>
      <c r="B599" s="104"/>
      <c r="C599" s="104"/>
      <c r="D599" s="105"/>
      <c r="E599" s="110"/>
      <c r="F599" s="106" t="s">
        <v>618</v>
      </c>
      <c r="G599" s="105"/>
      <c r="H599" s="107">
        <v>33</v>
      </c>
      <c r="I599" s="108"/>
      <c r="J599" s="109"/>
      <c r="K599" s="107"/>
      <c r="L599" s="107"/>
      <c r="M599" s="107"/>
      <c r="N599" s="107"/>
      <c r="O599" s="109"/>
      <c r="P599" s="109"/>
      <c r="Q599" s="109"/>
      <c r="R599" s="6"/>
      <c r="S599" s="8"/>
    </row>
    <row r="600" spans="1:20" ht="9.75" outlineLevel="3" x14ac:dyDescent="0.2">
      <c r="A600" s="103"/>
      <c r="B600" s="104"/>
      <c r="C600" s="104"/>
      <c r="D600" s="105"/>
      <c r="E600" s="110"/>
      <c r="F600" s="106" t="s">
        <v>619</v>
      </c>
      <c r="G600" s="105"/>
      <c r="H600" s="107">
        <v>9.0599999999999987</v>
      </c>
      <c r="I600" s="108"/>
      <c r="J600" s="109"/>
      <c r="K600" s="107"/>
      <c r="L600" s="107"/>
      <c r="M600" s="107"/>
      <c r="N600" s="107"/>
      <c r="O600" s="109"/>
      <c r="P600" s="109"/>
      <c r="Q600" s="109"/>
      <c r="R600" s="6"/>
      <c r="S600" s="8"/>
    </row>
    <row r="601" spans="1:20" ht="9.75" outlineLevel="3" x14ac:dyDescent="0.2">
      <c r="A601" s="103"/>
      <c r="B601" s="104"/>
      <c r="C601" s="104"/>
      <c r="D601" s="105"/>
      <c r="E601" s="110"/>
      <c r="F601" s="106" t="s">
        <v>620</v>
      </c>
      <c r="G601" s="105"/>
      <c r="H601" s="107">
        <v>8.86</v>
      </c>
      <c r="I601" s="108"/>
      <c r="J601" s="109"/>
      <c r="K601" s="107"/>
      <c r="L601" s="107"/>
      <c r="M601" s="107"/>
      <c r="N601" s="107"/>
      <c r="O601" s="109"/>
      <c r="P601" s="109"/>
      <c r="Q601" s="109"/>
      <c r="R601" s="6"/>
      <c r="S601" s="8"/>
    </row>
    <row r="602" spans="1:20" ht="9.75" outlineLevel="3" x14ac:dyDescent="0.2">
      <c r="A602" s="103"/>
      <c r="B602" s="104"/>
      <c r="C602" s="104"/>
      <c r="D602" s="105"/>
      <c r="E602" s="110"/>
      <c r="F602" s="106" t="s">
        <v>621</v>
      </c>
      <c r="G602" s="105"/>
      <c r="H602" s="107">
        <v>9.4400000000000013</v>
      </c>
      <c r="I602" s="108"/>
      <c r="J602" s="109"/>
      <c r="K602" s="107"/>
      <c r="L602" s="107"/>
      <c r="M602" s="107"/>
      <c r="N602" s="107"/>
      <c r="O602" s="109"/>
      <c r="P602" s="109"/>
      <c r="Q602" s="109"/>
      <c r="R602" s="6"/>
      <c r="S602" s="8"/>
    </row>
    <row r="603" spans="1:20" ht="9.75" outlineLevel="3" x14ac:dyDescent="0.2">
      <c r="A603" s="103"/>
      <c r="B603" s="104"/>
      <c r="C603" s="104"/>
      <c r="D603" s="105"/>
      <c r="E603" s="110"/>
      <c r="F603" s="106" t="s">
        <v>622</v>
      </c>
      <c r="G603" s="105"/>
      <c r="H603" s="107">
        <v>7.7</v>
      </c>
      <c r="I603" s="108"/>
      <c r="J603" s="109"/>
      <c r="K603" s="107"/>
      <c r="L603" s="107"/>
      <c r="M603" s="107"/>
      <c r="N603" s="107"/>
      <c r="O603" s="109"/>
      <c r="P603" s="109"/>
      <c r="Q603" s="109"/>
      <c r="R603" s="6"/>
      <c r="S603" s="8"/>
    </row>
    <row r="604" spans="1:20" ht="9.75" outlineLevel="3" x14ac:dyDescent="0.2">
      <c r="A604" s="103"/>
      <c r="B604" s="104"/>
      <c r="C604" s="104"/>
      <c r="D604" s="105"/>
      <c r="E604" s="110"/>
      <c r="F604" s="106" t="s">
        <v>623</v>
      </c>
      <c r="G604" s="105"/>
      <c r="H604" s="107">
        <v>3.85</v>
      </c>
      <c r="I604" s="108"/>
      <c r="J604" s="109"/>
      <c r="K604" s="107"/>
      <c r="L604" s="107"/>
      <c r="M604" s="107"/>
      <c r="N604" s="107"/>
      <c r="O604" s="109"/>
      <c r="P604" s="109"/>
      <c r="Q604" s="109"/>
      <c r="R604" s="6"/>
      <c r="S604" s="8"/>
    </row>
    <row r="605" spans="1:20" ht="9.75" outlineLevel="3" x14ac:dyDescent="0.2">
      <c r="A605" s="103"/>
      <c r="B605" s="104"/>
      <c r="C605" s="104"/>
      <c r="D605" s="105"/>
      <c r="E605" s="110"/>
      <c r="F605" s="106" t="s">
        <v>624</v>
      </c>
      <c r="G605" s="105"/>
      <c r="H605" s="107">
        <v>11.3</v>
      </c>
      <c r="I605" s="108"/>
      <c r="J605" s="109"/>
      <c r="K605" s="107"/>
      <c r="L605" s="107"/>
      <c r="M605" s="107"/>
      <c r="N605" s="107"/>
      <c r="O605" s="109"/>
      <c r="P605" s="109"/>
      <c r="Q605" s="109"/>
      <c r="R605" s="6"/>
      <c r="S605" s="8"/>
    </row>
    <row r="606" spans="1:20" ht="9.75" outlineLevel="3" x14ac:dyDescent="0.2">
      <c r="A606" s="103"/>
      <c r="B606" s="104"/>
      <c r="C606" s="104"/>
      <c r="D606" s="105"/>
      <c r="E606" s="110"/>
      <c r="F606" s="106" t="s">
        <v>625</v>
      </c>
      <c r="G606" s="105"/>
      <c r="H606" s="107">
        <v>30.999999999999993</v>
      </c>
      <c r="I606" s="108"/>
      <c r="J606" s="109"/>
      <c r="K606" s="107"/>
      <c r="L606" s="107"/>
      <c r="M606" s="107"/>
      <c r="N606" s="107"/>
      <c r="O606" s="109"/>
      <c r="P606" s="109"/>
      <c r="Q606" s="109"/>
      <c r="R606" s="6"/>
      <c r="S606" s="8"/>
    </row>
    <row r="607" spans="1:20" ht="9.75" outlineLevel="3" x14ac:dyDescent="0.2">
      <c r="A607" s="103"/>
      <c r="B607" s="104"/>
      <c r="C607" s="104"/>
      <c r="D607" s="105"/>
      <c r="E607" s="110"/>
      <c r="F607" s="106" t="s">
        <v>626</v>
      </c>
      <c r="G607" s="105"/>
      <c r="H607" s="107">
        <v>21.26</v>
      </c>
      <c r="I607" s="108"/>
      <c r="J607" s="109"/>
      <c r="K607" s="107"/>
      <c r="L607" s="107"/>
      <c r="M607" s="107"/>
      <c r="N607" s="107"/>
      <c r="O607" s="109"/>
      <c r="P607" s="109"/>
      <c r="Q607" s="109"/>
      <c r="R607" s="6"/>
      <c r="S607" s="8"/>
    </row>
    <row r="608" spans="1:20" ht="7.5" customHeight="1" outlineLevel="3" x14ac:dyDescent="0.15">
      <c r="A608" s="8"/>
      <c r="B608" s="73"/>
      <c r="C608" s="72"/>
      <c r="D608" s="75"/>
      <c r="E608" s="38"/>
      <c r="F608" s="76"/>
      <c r="G608" s="75"/>
      <c r="H608" s="77"/>
      <c r="I608" s="79"/>
      <c r="J608" s="40"/>
      <c r="K608" s="44"/>
      <c r="L608" s="44"/>
      <c r="M608" s="44"/>
      <c r="N608" s="44"/>
      <c r="O608" s="40"/>
      <c r="P608" s="40"/>
      <c r="Q608" s="40"/>
      <c r="R608" s="6"/>
      <c r="S608" s="8"/>
    </row>
    <row r="609" spans="1:20" outlineLevel="2" x14ac:dyDescent="0.15">
      <c r="B609" s="6"/>
      <c r="C609" s="6"/>
      <c r="D609" s="6"/>
      <c r="E609" s="6"/>
      <c r="F609" s="6"/>
      <c r="G609" s="6"/>
      <c r="H609" s="6"/>
      <c r="I609" s="8"/>
      <c r="J609" s="8"/>
      <c r="K609" s="6"/>
      <c r="L609" s="6"/>
      <c r="M609" s="6"/>
      <c r="N609" s="6"/>
      <c r="O609" s="6"/>
      <c r="P609" s="8"/>
      <c r="Q609" s="8"/>
    </row>
    <row r="610" spans="1:20" ht="12" outlineLevel="1" x14ac:dyDescent="0.2">
      <c r="A610" s="66" t="s">
        <v>53</v>
      </c>
      <c r="B610" s="88">
        <v>2</v>
      </c>
      <c r="C610" s="89"/>
      <c r="D610" s="90" t="s">
        <v>101</v>
      </c>
      <c r="E610" s="90"/>
      <c r="F610" s="91" t="s">
        <v>54</v>
      </c>
      <c r="G610" s="90"/>
      <c r="H610" s="92"/>
      <c r="I610" s="93"/>
      <c r="J610" s="68">
        <f>SUBTOTAL(9,J611:J635)</f>
        <v>0</v>
      </c>
      <c r="K610" s="92"/>
      <c r="L610" s="69">
        <f>SUBTOTAL(9,L611:L635)</f>
        <v>0</v>
      </c>
      <c r="M610" s="92"/>
      <c r="N610" s="69">
        <f>SUBTOTAL(9,N611:N635)</f>
        <v>0</v>
      </c>
      <c r="O610" s="94"/>
      <c r="P610" s="68">
        <f>SUBTOTAL(9,P611:P635)</f>
        <v>0</v>
      </c>
      <c r="Q610" s="68">
        <f>SUBTOTAL(9,Q611:Q635)</f>
        <v>0</v>
      </c>
      <c r="R610" s="6"/>
      <c r="S610" s="8"/>
      <c r="T610" s="8"/>
    </row>
    <row r="611" spans="1:20" ht="22.5" outlineLevel="2" x14ac:dyDescent="0.2">
      <c r="A611" s="10"/>
      <c r="B611" s="95"/>
      <c r="C611" s="96">
        <v>130</v>
      </c>
      <c r="D611" s="97" t="s">
        <v>627</v>
      </c>
      <c r="E611" s="98" t="s">
        <v>628</v>
      </c>
      <c r="F611" s="99" t="s">
        <v>629</v>
      </c>
      <c r="G611" s="97" t="s">
        <v>227</v>
      </c>
      <c r="H611" s="100">
        <v>3</v>
      </c>
      <c r="I611" s="101"/>
      <c r="J611" s="102">
        <f t="shared" ref="J611:J617" si="0">H611*I611</f>
        <v>0</v>
      </c>
      <c r="K611" s="100"/>
      <c r="L611" s="100">
        <f t="shared" ref="L611:L617" si="1">H611*K611</f>
        <v>0</v>
      </c>
      <c r="M611" s="100"/>
      <c r="N611" s="100">
        <f t="shared" ref="N611:N617" si="2">H611*M611</f>
        <v>0</v>
      </c>
      <c r="O611" s="102">
        <v>21</v>
      </c>
      <c r="P611" s="102">
        <f t="shared" ref="P611:P617" si="3">J611*(O611/100)</f>
        <v>0</v>
      </c>
      <c r="Q611" s="102">
        <f t="shared" ref="Q611:Q617" si="4">J611+P611</f>
        <v>0</v>
      </c>
      <c r="R611" s="8"/>
      <c r="S611" s="8"/>
      <c r="T611" s="8"/>
    </row>
    <row r="612" spans="1:20" ht="22.5" outlineLevel="2" x14ac:dyDescent="0.2">
      <c r="A612" s="10"/>
      <c r="B612" s="95"/>
      <c r="C612" s="96">
        <v>131</v>
      </c>
      <c r="D612" s="97" t="s">
        <v>627</v>
      </c>
      <c r="E612" s="98" t="s">
        <v>630</v>
      </c>
      <c r="F612" s="99" t="s">
        <v>631</v>
      </c>
      <c r="G612" s="97" t="s">
        <v>227</v>
      </c>
      <c r="H612" s="100">
        <v>5</v>
      </c>
      <c r="I612" s="101"/>
      <c r="J612" s="102">
        <f t="shared" si="0"/>
        <v>0</v>
      </c>
      <c r="K612" s="100"/>
      <c r="L612" s="100">
        <f t="shared" si="1"/>
        <v>0</v>
      </c>
      <c r="M612" s="100"/>
      <c r="N612" s="100">
        <f t="shared" si="2"/>
        <v>0</v>
      </c>
      <c r="O612" s="102">
        <v>21</v>
      </c>
      <c r="P612" s="102">
        <f t="shared" si="3"/>
        <v>0</v>
      </c>
      <c r="Q612" s="102">
        <f t="shared" si="4"/>
        <v>0</v>
      </c>
      <c r="R612" s="8"/>
      <c r="S612" s="8"/>
      <c r="T612" s="8"/>
    </row>
    <row r="613" spans="1:20" ht="22.5" outlineLevel="2" x14ac:dyDescent="0.2">
      <c r="A613" s="10"/>
      <c r="B613" s="95"/>
      <c r="C613" s="96">
        <v>132</v>
      </c>
      <c r="D613" s="97" t="s">
        <v>627</v>
      </c>
      <c r="E613" s="98" t="s">
        <v>632</v>
      </c>
      <c r="F613" s="99" t="s">
        <v>633</v>
      </c>
      <c r="G613" s="97" t="s">
        <v>227</v>
      </c>
      <c r="H613" s="100">
        <v>4</v>
      </c>
      <c r="I613" s="101"/>
      <c r="J613" s="102">
        <f t="shared" si="0"/>
        <v>0</v>
      </c>
      <c r="K613" s="100"/>
      <c r="L613" s="100">
        <f t="shared" si="1"/>
        <v>0</v>
      </c>
      <c r="M613" s="100"/>
      <c r="N613" s="100">
        <f t="shared" si="2"/>
        <v>0</v>
      </c>
      <c r="O613" s="102">
        <v>21</v>
      </c>
      <c r="P613" s="102">
        <f t="shared" si="3"/>
        <v>0</v>
      </c>
      <c r="Q613" s="102">
        <f t="shared" si="4"/>
        <v>0</v>
      </c>
      <c r="R613" s="8"/>
      <c r="S613" s="8"/>
      <c r="T613" s="8"/>
    </row>
    <row r="614" spans="1:20" ht="22.5" outlineLevel="2" x14ac:dyDescent="0.2">
      <c r="A614" s="10"/>
      <c r="B614" s="95"/>
      <c r="C614" s="96">
        <v>133</v>
      </c>
      <c r="D614" s="97" t="s">
        <v>627</v>
      </c>
      <c r="E614" s="98" t="s">
        <v>634</v>
      </c>
      <c r="F614" s="99" t="s">
        <v>635</v>
      </c>
      <c r="G614" s="97" t="s">
        <v>227</v>
      </c>
      <c r="H614" s="100">
        <v>1</v>
      </c>
      <c r="I614" s="101"/>
      <c r="J614" s="102">
        <f t="shared" si="0"/>
        <v>0</v>
      </c>
      <c r="K614" s="100"/>
      <c r="L614" s="100">
        <f t="shared" si="1"/>
        <v>0</v>
      </c>
      <c r="M614" s="100"/>
      <c r="N614" s="100">
        <f t="shared" si="2"/>
        <v>0</v>
      </c>
      <c r="O614" s="102">
        <v>21</v>
      </c>
      <c r="P614" s="102">
        <f t="shared" si="3"/>
        <v>0</v>
      </c>
      <c r="Q614" s="102">
        <f t="shared" si="4"/>
        <v>0</v>
      </c>
      <c r="R614" s="8"/>
      <c r="S614" s="8"/>
      <c r="T614" s="8"/>
    </row>
    <row r="615" spans="1:20" ht="22.5" outlineLevel="2" x14ac:dyDescent="0.2">
      <c r="A615" s="10"/>
      <c r="B615" s="95"/>
      <c r="C615" s="96">
        <v>134</v>
      </c>
      <c r="D615" s="97" t="s">
        <v>627</v>
      </c>
      <c r="E615" s="98" t="s">
        <v>636</v>
      </c>
      <c r="F615" s="99" t="s">
        <v>637</v>
      </c>
      <c r="G615" s="97" t="s">
        <v>227</v>
      </c>
      <c r="H615" s="100">
        <v>1</v>
      </c>
      <c r="I615" s="101"/>
      <c r="J615" s="102">
        <f t="shared" si="0"/>
        <v>0</v>
      </c>
      <c r="K615" s="100"/>
      <c r="L615" s="100">
        <f t="shared" si="1"/>
        <v>0</v>
      </c>
      <c r="M615" s="100"/>
      <c r="N615" s="100">
        <f t="shared" si="2"/>
        <v>0</v>
      </c>
      <c r="O615" s="102">
        <v>21</v>
      </c>
      <c r="P615" s="102">
        <f t="shared" si="3"/>
        <v>0</v>
      </c>
      <c r="Q615" s="102">
        <f t="shared" si="4"/>
        <v>0</v>
      </c>
      <c r="R615" s="8"/>
      <c r="S615" s="8"/>
      <c r="T615" s="8"/>
    </row>
    <row r="616" spans="1:20" ht="33.75" outlineLevel="2" x14ac:dyDescent="0.2">
      <c r="A616" s="10"/>
      <c r="B616" s="95"/>
      <c r="C616" s="96">
        <v>135</v>
      </c>
      <c r="D616" s="97" t="s">
        <v>627</v>
      </c>
      <c r="E616" s="98" t="s">
        <v>638</v>
      </c>
      <c r="F616" s="99" t="s">
        <v>639</v>
      </c>
      <c r="G616" s="97" t="s">
        <v>227</v>
      </c>
      <c r="H616" s="100">
        <v>1</v>
      </c>
      <c r="I616" s="101"/>
      <c r="J616" s="102">
        <f t="shared" si="0"/>
        <v>0</v>
      </c>
      <c r="K616" s="100"/>
      <c r="L616" s="100">
        <f t="shared" si="1"/>
        <v>0</v>
      </c>
      <c r="M616" s="100"/>
      <c r="N616" s="100">
        <f t="shared" si="2"/>
        <v>0</v>
      </c>
      <c r="O616" s="102">
        <v>21</v>
      </c>
      <c r="P616" s="102">
        <f t="shared" si="3"/>
        <v>0</v>
      </c>
      <c r="Q616" s="102">
        <f t="shared" si="4"/>
        <v>0</v>
      </c>
      <c r="R616" s="8"/>
      <c r="S616" s="8"/>
      <c r="T616" s="8"/>
    </row>
    <row r="617" spans="1:20" ht="11.25" outlineLevel="2" x14ac:dyDescent="0.2">
      <c r="A617" s="10"/>
      <c r="B617" s="95"/>
      <c r="C617" s="96">
        <v>136</v>
      </c>
      <c r="D617" s="97" t="s">
        <v>627</v>
      </c>
      <c r="E617" s="98" t="s">
        <v>640</v>
      </c>
      <c r="F617" s="99" t="s">
        <v>641</v>
      </c>
      <c r="G617" s="97" t="s">
        <v>219</v>
      </c>
      <c r="H617" s="100">
        <v>11.7</v>
      </c>
      <c r="I617" s="101"/>
      <c r="J617" s="102">
        <f t="shared" si="0"/>
        <v>0</v>
      </c>
      <c r="K617" s="100"/>
      <c r="L617" s="100">
        <f t="shared" si="1"/>
        <v>0</v>
      </c>
      <c r="M617" s="100"/>
      <c r="N617" s="100">
        <f t="shared" si="2"/>
        <v>0</v>
      </c>
      <c r="O617" s="102">
        <v>21</v>
      </c>
      <c r="P617" s="102">
        <f t="shared" si="3"/>
        <v>0</v>
      </c>
      <c r="Q617" s="102">
        <f t="shared" si="4"/>
        <v>0</v>
      </c>
      <c r="R617" s="8"/>
      <c r="S617" s="8"/>
      <c r="T617" s="8"/>
    </row>
    <row r="618" spans="1:20" ht="9.75" outlineLevel="3" x14ac:dyDescent="0.2">
      <c r="A618" s="103"/>
      <c r="B618" s="104"/>
      <c r="C618" s="104"/>
      <c r="D618" s="105"/>
      <c r="E618" s="110" t="s">
        <v>16</v>
      </c>
      <c r="F618" s="106" t="s">
        <v>554</v>
      </c>
      <c r="G618" s="105"/>
      <c r="H618" s="107">
        <v>0</v>
      </c>
      <c r="I618" s="108"/>
      <c r="J618" s="109"/>
      <c r="K618" s="107"/>
      <c r="L618" s="107"/>
      <c r="M618" s="107"/>
      <c r="N618" s="107"/>
      <c r="O618" s="109"/>
      <c r="P618" s="109"/>
      <c r="Q618" s="109"/>
      <c r="R618" s="6"/>
      <c r="S618" s="8"/>
    </row>
    <row r="619" spans="1:20" ht="9.75" outlineLevel="3" x14ac:dyDescent="0.2">
      <c r="A619" s="103"/>
      <c r="B619" s="104"/>
      <c r="C619" s="104"/>
      <c r="D619" s="105"/>
      <c r="E619" s="110"/>
      <c r="F619" s="106" t="s">
        <v>470</v>
      </c>
      <c r="G619" s="105"/>
      <c r="H619" s="107">
        <v>0</v>
      </c>
      <c r="I619" s="108"/>
      <c r="J619" s="109"/>
      <c r="K619" s="107"/>
      <c r="L619" s="107"/>
      <c r="M619" s="107"/>
      <c r="N619" s="107"/>
      <c r="O619" s="109"/>
      <c r="P619" s="109"/>
      <c r="Q619" s="109"/>
      <c r="R619" s="6"/>
      <c r="S619" s="8"/>
    </row>
    <row r="620" spans="1:20" ht="9.75" outlineLevel="3" x14ac:dyDescent="0.2">
      <c r="A620" s="103"/>
      <c r="B620" s="104"/>
      <c r="C620" s="104"/>
      <c r="D620" s="105"/>
      <c r="E620" s="110"/>
      <c r="F620" s="106" t="s">
        <v>544</v>
      </c>
      <c r="G620" s="105"/>
      <c r="H620" s="107">
        <v>3.5999999999999992</v>
      </c>
      <c r="I620" s="108"/>
      <c r="J620" s="109"/>
      <c r="K620" s="107"/>
      <c r="L620" s="107"/>
      <c r="M620" s="107"/>
      <c r="N620" s="107"/>
      <c r="O620" s="109"/>
      <c r="P620" s="109"/>
      <c r="Q620" s="109"/>
      <c r="R620" s="6"/>
      <c r="S620" s="8"/>
    </row>
    <row r="621" spans="1:20" ht="9.75" outlineLevel="3" x14ac:dyDescent="0.2">
      <c r="A621" s="103"/>
      <c r="B621" s="104"/>
      <c r="C621" s="104"/>
      <c r="D621" s="105"/>
      <c r="E621" s="110"/>
      <c r="F621" s="106" t="s">
        <v>545</v>
      </c>
      <c r="G621" s="105"/>
      <c r="H621" s="107">
        <v>4.5</v>
      </c>
      <c r="I621" s="108"/>
      <c r="J621" s="109"/>
      <c r="K621" s="107"/>
      <c r="L621" s="107"/>
      <c r="M621" s="107"/>
      <c r="N621" s="107"/>
      <c r="O621" s="109"/>
      <c r="P621" s="109"/>
      <c r="Q621" s="109"/>
      <c r="R621" s="6"/>
      <c r="S621" s="8"/>
    </row>
    <row r="622" spans="1:20" ht="9.75" outlineLevel="3" x14ac:dyDescent="0.2">
      <c r="A622" s="103"/>
      <c r="B622" s="104"/>
      <c r="C622" s="104"/>
      <c r="D622" s="105"/>
      <c r="E622" s="110"/>
      <c r="F622" s="106" t="s">
        <v>546</v>
      </c>
      <c r="G622" s="105"/>
      <c r="H622" s="107">
        <v>3.6</v>
      </c>
      <c r="I622" s="108"/>
      <c r="J622" s="109"/>
      <c r="K622" s="107"/>
      <c r="L622" s="107"/>
      <c r="M622" s="107"/>
      <c r="N622" s="107"/>
      <c r="O622" s="109"/>
      <c r="P622" s="109"/>
      <c r="Q622" s="109"/>
      <c r="R622" s="6"/>
      <c r="S622" s="8"/>
    </row>
    <row r="623" spans="1:20" ht="9.75" outlineLevel="3" x14ac:dyDescent="0.2">
      <c r="A623" s="103"/>
      <c r="B623" s="104"/>
      <c r="C623" s="104"/>
      <c r="D623" s="105"/>
      <c r="E623" s="110"/>
      <c r="F623" s="106" t="s">
        <v>282</v>
      </c>
      <c r="G623" s="105"/>
      <c r="H623" s="107">
        <v>11.7</v>
      </c>
      <c r="I623" s="108"/>
      <c r="J623" s="109"/>
      <c r="K623" s="107"/>
      <c r="L623" s="107"/>
      <c r="M623" s="107"/>
      <c r="N623" s="107"/>
      <c r="O623" s="109"/>
      <c r="P623" s="109"/>
      <c r="Q623" s="109"/>
      <c r="R623" s="6"/>
      <c r="S623" s="8"/>
    </row>
    <row r="624" spans="1:20" ht="7.5" customHeight="1" outlineLevel="3" x14ac:dyDescent="0.15">
      <c r="A624" s="8"/>
      <c r="B624" s="73"/>
      <c r="C624" s="72"/>
      <c r="D624" s="75"/>
      <c r="E624" s="38"/>
      <c r="F624" s="76"/>
      <c r="G624" s="75"/>
      <c r="H624" s="77"/>
      <c r="I624" s="79"/>
      <c r="J624" s="40"/>
      <c r="K624" s="44"/>
      <c r="L624" s="44"/>
      <c r="M624" s="44"/>
      <c r="N624" s="44"/>
      <c r="O624" s="40"/>
      <c r="P624" s="40"/>
      <c r="Q624" s="40"/>
      <c r="R624" s="6"/>
      <c r="S624" s="8"/>
    </row>
    <row r="625" spans="1:20" ht="11.25" outlineLevel="2" x14ac:dyDescent="0.2">
      <c r="A625" s="10"/>
      <c r="B625" s="95"/>
      <c r="C625" s="96">
        <v>137</v>
      </c>
      <c r="D625" s="97" t="s">
        <v>627</v>
      </c>
      <c r="E625" s="98" t="s">
        <v>642</v>
      </c>
      <c r="F625" s="99" t="s">
        <v>643</v>
      </c>
      <c r="G625" s="97" t="s">
        <v>219</v>
      </c>
      <c r="H625" s="100">
        <v>61.6</v>
      </c>
      <c r="I625" s="101"/>
      <c r="J625" s="102">
        <f>H625*I625</f>
        <v>0</v>
      </c>
      <c r="K625" s="100"/>
      <c r="L625" s="100">
        <f>H625*K625</f>
        <v>0</v>
      </c>
      <c r="M625" s="100"/>
      <c r="N625" s="100">
        <f>H625*M625</f>
        <v>0</v>
      </c>
      <c r="O625" s="102">
        <v>21</v>
      </c>
      <c r="P625" s="102">
        <f>J625*(O625/100)</f>
        <v>0</v>
      </c>
      <c r="Q625" s="102">
        <f>J625+P625</f>
        <v>0</v>
      </c>
      <c r="R625" s="8"/>
      <c r="S625" s="8"/>
      <c r="T625" s="8"/>
    </row>
    <row r="626" spans="1:20" ht="9.75" outlineLevel="3" x14ac:dyDescent="0.2">
      <c r="A626" s="103"/>
      <c r="B626" s="104"/>
      <c r="C626" s="104"/>
      <c r="D626" s="105"/>
      <c r="E626" s="110" t="s">
        <v>16</v>
      </c>
      <c r="F626" s="106" t="s">
        <v>470</v>
      </c>
      <c r="G626" s="105"/>
      <c r="H626" s="107">
        <v>0</v>
      </c>
      <c r="I626" s="108"/>
      <c r="J626" s="109"/>
      <c r="K626" s="107"/>
      <c r="L626" s="107"/>
      <c r="M626" s="107"/>
      <c r="N626" s="107"/>
      <c r="O626" s="109"/>
      <c r="P626" s="109"/>
      <c r="Q626" s="109"/>
      <c r="R626" s="6"/>
      <c r="S626" s="8"/>
    </row>
    <row r="627" spans="1:20" ht="9.75" outlineLevel="3" x14ac:dyDescent="0.2">
      <c r="A627" s="103"/>
      <c r="B627" s="104"/>
      <c r="C627" s="104"/>
      <c r="D627" s="105"/>
      <c r="E627" s="110"/>
      <c r="F627" s="106" t="s">
        <v>500</v>
      </c>
      <c r="G627" s="105"/>
      <c r="H627" s="107">
        <v>16.200000000000003</v>
      </c>
      <c r="I627" s="108"/>
      <c r="J627" s="109"/>
      <c r="K627" s="107"/>
      <c r="L627" s="107"/>
      <c r="M627" s="107"/>
      <c r="N627" s="107"/>
      <c r="O627" s="109"/>
      <c r="P627" s="109"/>
      <c r="Q627" s="109"/>
      <c r="R627" s="6"/>
      <c r="S627" s="8"/>
    </row>
    <row r="628" spans="1:20" ht="9.75" outlineLevel="3" x14ac:dyDescent="0.2">
      <c r="A628" s="103"/>
      <c r="B628" s="104"/>
      <c r="C628" s="104"/>
      <c r="D628" s="105"/>
      <c r="E628" s="110"/>
      <c r="F628" s="106" t="s">
        <v>501</v>
      </c>
      <c r="G628" s="105"/>
      <c r="H628" s="107">
        <v>15</v>
      </c>
      <c r="I628" s="108"/>
      <c r="J628" s="109"/>
      <c r="K628" s="107"/>
      <c r="L628" s="107"/>
      <c r="M628" s="107"/>
      <c r="N628" s="107"/>
      <c r="O628" s="109"/>
      <c r="P628" s="109"/>
      <c r="Q628" s="109"/>
      <c r="R628" s="6"/>
      <c r="S628" s="8"/>
    </row>
    <row r="629" spans="1:20" ht="9.75" outlineLevel="3" x14ac:dyDescent="0.2">
      <c r="A629" s="103"/>
      <c r="B629" s="104"/>
      <c r="C629" s="104"/>
      <c r="D629" s="105"/>
      <c r="E629" s="110"/>
      <c r="F629" s="106" t="s">
        <v>502</v>
      </c>
      <c r="G629" s="105"/>
      <c r="H629" s="107">
        <v>16</v>
      </c>
      <c r="I629" s="108"/>
      <c r="J629" s="109"/>
      <c r="K629" s="107"/>
      <c r="L629" s="107"/>
      <c r="M629" s="107"/>
      <c r="N629" s="107"/>
      <c r="O629" s="109"/>
      <c r="P629" s="109"/>
      <c r="Q629" s="109"/>
      <c r="R629" s="6"/>
      <c r="S629" s="8"/>
    </row>
    <row r="630" spans="1:20" ht="9.75" outlineLevel="3" x14ac:dyDescent="0.2">
      <c r="A630" s="103"/>
      <c r="B630" s="104"/>
      <c r="C630" s="104"/>
      <c r="D630" s="105"/>
      <c r="E630" s="110"/>
      <c r="F630" s="106" t="s">
        <v>644</v>
      </c>
      <c r="G630" s="105"/>
      <c r="H630" s="107">
        <v>5.9</v>
      </c>
      <c r="I630" s="108"/>
      <c r="J630" s="109"/>
      <c r="K630" s="107"/>
      <c r="L630" s="107"/>
      <c r="M630" s="107"/>
      <c r="N630" s="107"/>
      <c r="O630" s="109"/>
      <c r="P630" s="109"/>
      <c r="Q630" s="109"/>
      <c r="R630" s="6"/>
      <c r="S630" s="8"/>
    </row>
    <row r="631" spans="1:20" ht="9.75" outlineLevel="3" x14ac:dyDescent="0.2">
      <c r="A631" s="103"/>
      <c r="B631" s="104"/>
      <c r="C631" s="104"/>
      <c r="D631" s="105"/>
      <c r="E631" s="110"/>
      <c r="F631" s="106" t="s">
        <v>645</v>
      </c>
      <c r="G631" s="105"/>
      <c r="H631" s="107">
        <v>8.5</v>
      </c>
      <c r="I631" s="108"/>
      <c r="J631" s="109"/>
      <c r="K631" s="107"/>
      <c r="L631" s="107"/>
      <c r="M631" s="107"/>
      <c r="N631" s="107"/>
      <c r="O631" s="109"/>
      <c r="P631" s="109"/>
      <c r="Q631" s="109"/>
      <c r="R631" s="6"/>
      <c r="S631" s="8"/>
    </row>
    <row r="632" spans="1:20" ht="7.5" customHeight="1" outlineLevel="3" x14ac:dyDescent="0.15">
      <c r="A632" s="8"/>
      <c r="B632" s="73"/>
      <c r="C632" s="72"/>
      <c r="D632" s="75"/>
      <c r="E632" s="38"/>
      <c r="F632" s="76"/>
      <c r="G632" s="75"/>
      <c r="H632" s="77"/>
      <c r="I632" s="79"/>
      <c r="J632" s="40"/>
      <c r="K632" s="44"/>
      <c r="L632" s="44"/>
      <c r="M632" s="44"/>
      <c r="N632" s="44"/>
      <c r="O632" s="40"/>
      <c r="P632" s="40"/>
      <c r="Q632" s="40"/>
      <c r="R632" s="6"/>
      <c r="S632" s="8"/>
    </row>
    <row r="633" spans="1:20" ht="11.25" outlineLevel="2" x14ac:dyDescent="0.2">
      <c r="A633" s="10"/>
      <c r="B633" s="95"/>
      <c r="C633" s="96">
        <v>138</v>
      </c>
      <c r="D633" s="97" t="s">
        <v>627</v>
      </c>
      <c r="E633" s="98" t="s">
        <v>646</v>
      </c>
      <c r="F633" s="99" t="s">
        <v>647</v>
      </c>
      <c r="G633" s="97" t="s">
        <v>219</v>
      </c>
      <c r="H633" s="100">
        <v>61.6</v>
      </c>
      <c r="I633" s="101"/>
      <c r="J633" s="102">
        <f>H633*I633</f>
        <v>0</v>
      </c>
      <c r="K633" s="100"/>
      <c r="L633" s="100">
        <f>H633*K633</f>
        <v>0</v>
      </c>
      <c r="M633" s="100"/>
      <c r="N633" s="100">
        <f>H633*M633</f>
        <v>0</v>
      </c>
      <c r="O633" s="102">
        <v>21</v>
      </c>
      <c r="P633" s="102">
        <f>J633*(O633/100)</f>
        <v>0</v>
      </c>
      <c r="Q633" s="102">
        <f>J633+P633</f>
        <v>0</v>
      </c>
      <c r="R633" s="8"/>
      <c r="S633" s="8"/>
      <c r="T633" s="8"/>
    </row>
    <row r="634" spans="1:20" ht="11.25" outlineLevel="2" x14ac:dyDescent="0.2">
      <c r="A634" s="10"/>
      <c r="B634" s="95"/>
      <c r="C634" s="96">
        <v>139</v>
      </c>
      <c r="D634" s="97" t="s">
        <v>627</v>
      </c>
      <c r="E634" s="98" t="s">
        <v>648</v>
      </c>
      <c r="F634" s="99" t="s">
        <v>649</v>
      </c>
      <c r="G634" s="97" t="s">
        <v>219</v>
      </c>
      <c r="H634" s="100">
        <v>61.6</v>
      </c>
      <c r="I634" s="101"/>
      <c r="J634" s="102">
        <f>H634*I634</f>
        <v>0</v>
      </c>
      <c r="K634" s="100"/>
      <c r="L634" s="100">
        <f>H634*K634</f>
        <v>0</v>
      </c>
      <c r="M634" s="100"/>
      <c r="N634" s="100">
        <f>H634*M634</f>
        <v>0</v>
      </c>
      <c r="O634" s="102">
        <v>21</v>
      </c>
      <c r="P634" s="102">
        <f>J634*(O634/100)</f>
        <v>0</v>
      </c>
      <c r="Q634" s="102">
        <f>J634+P634</f>
        <v>0</v>
      </c>
      <c r="R634" s="8"/>
      <c r="S634" s="8"/>
      <c r="T634" s="8"/>
    </row>
    <row r="635" spans="1:20" outlineLevel="2" x14ac:dyDescent="0.15">
      <c r="B635" s="6"/>
      <c r="C635" s="6"/>
      <c r="D635" s="6"/>
      <c r="E635" s="6"/>
      <c r="F635" s="6"/>
      <c r="G635" s="6"/>
      <c r="H635" s="6"/>
      <c r="I635" s="8"/>
      <c r="J635" s="8"/>
      <c r="K635" s="6"/>
      <c r="L635" s="6"/>
      <c r="M635" s="6"/>
      <c r="N635" s="6"/>
      <c r="O635" s="6"/>
      <c r="P635" s="8"/>
      <c r="Q635" s="8"/>
    </row>
    <row r="636" spans="1:20" ht="12" outlineLevel="1" x14ac:dyDescent="0.2">
      <c r="A636" s="66" t="s">
        <v>55</v>
      </c>
      <c r="B636" s="88">
        <v>2</v>
      </c>
      <c r="C636" s="89"/>
      <c r="D636" s="90" t="s">
        <v>101</v>
      </c>
      <c r="E636" s="90"/>
      <c r="F636" s="91" t="s">
        <v>56</v>
      </c>
      <c r="G636" s="90"/>
      <c r="H636" s="92"/>
      <c r="I636" s="93"/>
      <c r="J636" s="68">
        <f>SUBTOTAL(9,J637:J677)</f>
        <v>0</v>
      </c>
      <c r="K636" s="92"/>
      <c r="L636" s="69">
        <f>SUBTOTAL(9,L637:L677)</f>
        <v>2.1078176000000006</v>
      </c>
      <c r="M636" s="92"/>
      <c r="N636" s="69">
        <f>SUBTOTAL(9,N637:N677)</f>
        <v>2.3200000000000002E-2</v>
      </c>
      <c r="O636" s="94"/>
      <c r="P636" s="68">
        <f>SUBTOTAL(9,P637:P677)</f>
        <v>0</v>
      </c>
      <c r="Q636" s="68">
        <f>SUBTOTAL(9,Q637:Q677)</f>
        <v>0</v>
      </c>
      <c r="R636" s="6"/>
      <c r="S636" s="8"/>
      <c r="T636" s="8"/>
    </row>
    <row r="637" spans="1:20" ht="11.25" outlineLevel="2" x14ac:dyDescent="0.2">
      <c r="A637" s="10"/>
      <c r="B637" s="95"/>
      <c r="C637" s="96">
        <v>140</v>
      </c>
      <c r="D637" s="97" t="s">
        <v>102</v>
      </c>
      <c r="E637" s="98" t="s">
        <v>650</v>
      </c>
      <c r="F637" s="99" t="s">
        <v>651</v>
      </c>
      <c r="G637" s="97" t="s">
        <v>154</v>
      </c>
      <c r="H637" s="100">
        <v>241.04000000000002</v>
      </c>
      <c r="I637" s="101"/>
      <c r="J637" s="102">
        <f>H637*I637</f>
        <v>0</v>
      </c>
      <c r="K637" s="100">
        <v>4.0000000000000003E-5</v>
      </c>
      <c r="L637" s="100">
        <f>H637*K637</f>
        <v>9.6416000000000019E-3</v>
      </c>
      <c r="M637" s="100"/>
      <c r="N637" s="100">
        <f>H637*M637</f>
        <v>0</v>
      </c>
      <c r="O637" s="102">
        <v>21</v>
      </c>
      <c r="P637" s="102">
        <f>J637*(O637/100)</f>
        <v>0</v>
      </c>
      <c r="Q637" s="102">
        <f>J637+P637</f>
        <v>0</v>
      </c>
      <c r="R637" s="8"/>
      <c r="S637" s="8"/>
      <c r="T637" s="8"/>
    </row>
    <row r="638" spans="1:20" ht="9.75" outlineLevel="3" x14ac:dyDescent="0.2">
      <c r="A638" s="103"/>
      <c r="B638" s="104"/>
      <c r="C638" s="104"/>
      <c r="D638" s="105"/>
      <c r="E638" s="110" t="s">
        <v>16</v>
      </c>
      <c r="F638" s="106" t="s">
        <v>652</v>
      </c>
      <c r="G638" s="105"/>
      <c r="H638" s="107">
        <v>140.43</v>
      </c>
      <c r="I638" s="108"/>
      <c r="J638" s="109"/>
      <c r="K638" s="107"/>
      <c r="L638" s="107"/>
      <c r="M638" s="107"/>
      <c r="N638" s="107"/>
      <c r="O638" s="109"/>
      <c r="P638" s="109"/>
      <c r="Q638" s="109"/>
      <c r="R638" s="6"/>
      <c r="S638" s="8"/>
    </row>
    <row r="639" spans="1:20" ht="9.75" outlineLevel="3" x14ac:dyDescent="0.2">
      <c r="A639" s="103"/>
      <c r="B639" s="104"/>
      <c r="C639" s="104"/>
      <c r="D639" s="105"/>
      <c r="E639" s="110"/>
      <c r="F639" s="106" t="s">
        <v>653</v>
      </c>
      <c r="G639" s="105"/>
      <c r="H639" s="107">
        <v>100.61</v>
      </c>
      <c r="I639" s="108"/>
      <c r="J639" s="109"/>
      <c r="K639" s="107"/>
      <c r="L639" s="107"/>
      <c r="M639" s="107"/>
      <c r="N639" s="107"/>
      <c r="O639" s="109"/>
      <c r="P639" s="109"/>
      <c r="Q639" s="109"/>
      <c r="R639" s="6"/>
      <c r="S639" s="8"/>
    </row>
    <row r="640" spans="1:20" ht="7.5" customHeight="1" outlineLevel="3" x14ac:dyDescent="0.15">
      <c r="A640" s="8"/>
      <c r="B640" s="73"/>
      <c r="C640" s="72"/>
      <c r="D640" s="75"/>
      <c r="E640" s="38"/>
      <c r="F640" s="76"/>
      <c r="G640" s="75"/>
      <c r="H640" s="77"/>
      <c r="I640" s="79"/>
      <c r="J640" s="40"/>
      <c r="K640" s="44"/>
      <c r="L640" s="44"/>
      <c r="M640" s="44"/>
      <c r="N640" s="44"/>
      <c r="O640" s="40"/>
      <c r="P640" s="40"/>
      <c r="Q640" s="40"/>
      <c r="R640" s="6"/>
      <c r="S640" s="8"/>
    </row>
    <row r="641" spans="1:20" ht="11.25" outlineLevel="2" x14ac:dyDescent="0.2">
      <c r="A641" s="10"/>
      <c r="B641" s="95"/>
      <c r="C641" s="96">
        <v>141</v>
      </c>
      <c r="D641" s="97" t="s">
        <v>102</v>
      </c>
      <c r="E641" s="98" t="s">
        <v>654</v>
      </c>
      <c r="F641" s="99" t="s">
        <v>655</v>
      </c>
      <c r="G641" s="97" t="s">
        <v>219</v>
      </c>
      <c r="H641" s="100">
        <v>17.32</v>
      </c>
      <c r="I641" s="101"/>
      <c r="J641" s="102">
        <f>H641*I641</f>
        <v>0</v>
      </c>
      <c r="K641" s="100">
        <v>1.804E-2</v>
      </c>
      <c r="L641" s="100">
        <f>H641*K641</f>
        <v>0.31245280000000003</v>
      </c>
      <c r="M641" s="100"/>
      <c r="N641" s="100">
        <f>H641*M641</f>
        <v>0</v>
      </c>
      <c r="O641" s="102">
        <v>21</v>
      </c>
      <c r="P641" s="102">
        <f>J641*(O641/100)</f>
        <v>0</v>
      </c>
      <c r="Q641" s="102">
        <f>J641+P641</f>
        <v>0</v>
      </c>
      <c r="R641" s="8"/>
      <c r="S641" s="8"/>
      <c r="T641" s="8"/>
    </row>
    <row r="642" spans="1:20" ht="9.75" outlineLevel="3" x14ac:dyDescent="0.2">
      <c r="A642" s="103"/>
      <c r="B642" s="104"/>
      <c r="C642" s="104"/>
      <c r="D642" s="105"/>
      <c r="E642" s="110" t="s">
        <v>16</v>
      </c>
      <c r="F642" s="106" t="s">
        <v>656</v>
      </c>
      <c r="G642" s="105"/>
      <c r="H642" s="107">
        <v>8.85</v>
      </c>
      <c r="I642" s="108"/>
      <c r="J642" s="109"/>
      <c r="K642" s="107"/>
      <c r="L642" s="107"/>
      <c r="M642" s="107"/>
      <c r="N642" s="107"/>
      <c r="O642" s="109"/>
      <c r="P642" s="109"/>
      <c r="Q642" s="109"/>
      <c r="R642" s="6"/>
      <c r="S642" s="8"/>
    </row>
    <row r="643" spans="1:20" ht="9.75" outlineLevel="3" x14ac:dyDescent="0.2">
      <c r="A643" s="103"/>
      <c r="B643" s="104"/>
      <c r="C643" s="104"/>
      <c r="D643" s="105"/>
      <c r="E643" s="110"/>
      <c r="F643" s="106" t="s">
        <v>657</v>
      </c>
      <c r="G643" s="105"/>
      <c r="H643" s="107">
        <v>4.8</v>
      </c>
      <c r="I643" s="108"/>
      <c r="J643" s="109"/>
      <c r="K643" s="107"/>
      <c r="L643" s="107"/>
      <c r="M643" s="107"/>
      <c r="N643" s="107"/>
      <c r="O643" s="109"/>
      <c r="P643" s="109"/>
      <c r="Q643" s="109"/>
      <c r="R643" s="6"/>
      <c r="S643" s="8"/>
    </row>
    <row r="644" spans="1:20" ht="9.75" outlineLevel="3" x14ac:dyDescent="0.2">
      <c r="A644" s="103"/>
      <c r="B644" s="104"/>
      <c r="C644" s="104"/>
      <c r="D644" s="105"/>
      <c r="E644" s="110"/>
      <c r="F644" s="106" t="s">
        <v>658</v>
      </c>
      <c r="G644" s="105"/>
      <c r="H644" s="107">
        <v>3.67</v>
      </c>
      <c r="I644" s="108"/>
      <c r="J644" s="109"/>
      <c r="K644" s="107"/>
      <c r="L644" s="107"/>
      <c r="M644" s="107"/>
      <c r="N644" s="107"/>
      <c r="O644" s="109"/>
      <c r="P644" s="109"/>
      <c r="Q644" s="109"/>
      <c r="R644" s="6"/>
      <c r="S644" s="8"/>
    </row>
    <row r="645" spans="1:20" ht="7.5" customHeight="1" outlineLevel="3" x14ac:dyDescent="0.15">
      <c r="A645" s="8"/>
      <c r="B645" s="73"/>
      <c r="C645" s="72"/>
      <c r="D645" s="75"/>
      <c r="E645" s="38"/>
      <c r="F645" s="76"/>
      <c r="G645" s="75"/>
      <c r="H645" s="77"/>
      <c r="I645" s="79"/>
      <c r="J645" s="40"/>
      <c r="K645" s="44"/>
      <c r="L645" s="44"/>
      <c r="M645" s="44"/>
      <c r="N645" s="44"/>
      <c r="O645" s="40"/>
      <c r="P645" s="40"/>
      <c r="Q645" s="40"/>
      <c r="R645" s="6"/>
      <c r="S645" s="8"/>
    </row>
    <row r="646" spans="1:20" ht="11.25" outlineLevel="2" x14ac:dyDescent="0.2">
      <c r="A646" s="10"/>
      <c r="B646" s="95"/>
      <c r="C646" s="96">
        <v>142</v>
      </c>
      <c r="D646" s="97" t="s">
        <v>102</v>
      </c>
      <c r="E646" s="98" t="s">
        <v>659</v>
      </c>
      <c r="F646" s="99" t="s">
        <v>660</v>
      </c>
      <c r="G646" s="97" t="s">
        <v>219</v>
      </c>
      <c r="H646" s="100">
        <v>0.8</v>
      </c>
      <c r="I646" s="101"/>
      <c r="J646" s="102">
        <f>H646*I646</f>
        <v>0</v>
      </c>
      <c r="K646" s="100">
        <v>1.42E-3</v>
      </c>
      <c r="L646" s="100">
        <f>H646*K646</f>
        <v>1.1360000000000001E-3</v>
      </c>
      <c r="M646" s="100">
        <v>2.9000000000000001E-2</v>
      </c>
      <c r="N646" s="100">
        <f>H646*M646</f>
        <v>2.3200000000000002E-2</v>
      </c>
      <c r="O646" s="102">
        <v>21</v>
      </c>
      <c r="P646" s="102">
        <f>J646*(O646/100)</f>
        <v>0</v>
      </c>
      <c r="Q646" s="102">
        <f>J646+P646</f>
        <v>0</v>
      </c>
      <c r="R646" s="8"/>
      <c r="S646" s="8"/>
      <c r="T646" s="8"/>
    </row>
    <row r="647" spans="1:20" ht="9.75" outlineLevel="3" x14ac:dyDescent="0.2">
      <c r="A647" s="103"/>
      <c r="B647" s="104"/>
      <c r="C647" s="104"/>
      <c r="D647" s="105"/>
      <c r="E647" s="110" t="s">
        <v>16</v>
      </c>
      <c r="F647" s="106" t="s">
        <v>661</v>
      </c>
      <c r="G647" s="105"/>
      <c r="H647" s="107">
        <v>0.8</v>
      </c>
      <c r="I647" s="108"/>
      <c r="J647" s="109"/>
      <c r="K647" s="107"/>
      <c r="L647" s="107"/>
      <c r="M647" s="107"/>
      <c r="N647" s="107"/>
      <c r="O647" s="109"/>
      <c r="P647" s="109"/>
      <c r="Q647" s="109"/>
      <c r="R647" s="6"/>
      <c r="S647" s="8"/>
    </row>
    <row r="648" spans="1:20" ht="7.5" customHeight="1" outlineLevel="3" x14ac:dyDescent="0.15">
      <c r="A648" s="8"/>
      <c r="B648" s="73"/>
      <c r="C648" s="72"/>
      <c r="D648" s="75"/>
      <c r="E648" s="38"/>
      <c r="F648" s="76"/>
      <c r="G648" s="75"/>
      <c r="H648" s="77"/>
      <c r="I648" s="79"/>
      <c r="J648" s="40"/>
      <c r="K648" s="44"/>
      <c r="L648" s="44"/>
      <c r="M648" s="44"/>
      <c r="N648" s="44"/>
      <c r="O648" s="40"/>
      <c r="P648" s="40"/>
      <c r="Q648" s="40"/>
      <c r="R648" s="6"/>
      <c r="S648" s="8"/>
    </row>
    <row r="649" spans="1:20" ht="11.25" outlineLevel="2" x14ac:dyDescent="0.2">
      <c r="A649" s="10"/>
      <c r="B649" s="95"/>
      <c r="C649" s="96">
        <v>143</v>
      </c>
      <c r="D649" s="97" t="s">
        <v>102</v>
      </c>
      <c r="E649" s="98" t="s">
        <v>662</v>
      </c>
      <c r="F649" s="99" t="s">
        <v>663</v>
      </c>
      <c r="G649" s="97" t="s">
        <v>219</v>
      </c>
      <c r="H649" s="100">
        <v>1.6</v>
      </c>
      <c r="I649" s="101"/>
      <c r="J649" s="102">
        <f>H649*I649</f>
        <v>0</v>
      </c>
      <c r="K649" s="100">
        <v>8.0000000000000007E-5</v>
      </c>
      <c r="L649" s="100">
        <f>H649*K649</f>
        <v>1.2800000000000002E-4</v>
      </c>
      <c r="M649" s="100"/>
      <c r="N649" s="100">
        <f>H649*M649</f>
        <v>0</v>
      </c>
      <c r="O649" s="102">
        <v>21</v>
      </c>
      <c r="P649" s="102">
        <f>J649*(O649/100)</f>
        <v>0</v>
      </c>
      <c r="Q649" s="102">
        <f>J649+P649</f>
        <v>0</v>
      </c>
      <c r="R649" s="8"/>
      <c r="S649" s="8"/>
      <c r="T649" s="8"/>
    </row>
    <row r="650" spans="1:20" ht="9.75" outlineLevel="3" x14ac:dyDescent="0.2">
      <c r="A650" s="103"/>
      <c r="B650" s="104"/>
      <c r="C650" s="104"/>
      <c r="D650" s="105"/>
      <c r="E650" s="110" t="s">
        <v>16</v>
      </c>
      <c r="F650" s="106" t="s">
        <v>664</v>
      </c>
      <c r="G650" s="105"/>
      <c r="H650" s="107">
        <v>1.6</v>
      </c>
      <c r="I650" s="108"/>
      <c r="J650" s="109"/>
      <c r="K650" s="107"/>
      <c r="L650" s="107"/>
      <c r="M650" s="107"/>
      <c r="N650" s="107"/>
      <c r="O650" s="109"/>
      <c r="P650" s="109"/>
      <c r="Q650" s="109"/>
      <c r="R650" s="6"/>
      <c r="S650" s="8"/>
    </row>
    <row r="651" spans="1:20" ht="7.5" customHeight="1" outlineLevel="3" x14ac:dyDescent="0.15">
      <c r="A651" s="8"/>
      <c r="B651" s="73"/>
      <c r="C651" s="72"/>
      <c r="D651" s="75"/>
      <c r="E651" s="38"/>
      <c r="F651" s="76"/>
      <c r="G651" s="75"/>
      <c r="H651" s="77"/>
      <c r="I651" s="79"/>
      <c r="J651" s="40"/>
      <c r="K651" s="44"/>
      <c r="L651" s="44"/>
      <c r="M651" s="44"/>
      <c r="N651" s="44"/>
      <c r="O651" s="40"/>
      <c r="P651" s="40"/>
      <c r="Q651" s="40"/>
      <c r="R651" s="6"/>
      <c r="S651" s="8"/>
    </row>
    <row r="652" spans="1:20" ht="11.25" outlineLevel="2" x14ac:dyDescent="0.2">
      <c r="A652" s="10"/>
      <c r="B652" s="95"/>
      <c r="C652" s="96">
        <v>144</v>
      </c>
      <c r="D652" s="97" t="s">
        <v>102</v>
      </c>
      <c r="E652" s="98" t="s">
        <v>665</v>
      </c>
      <c r="F652" s="99" t="s">
        <v>666</v>
      </c>
      <c r="G652" s="97" t="s">
        <v>219</v>
      </c>
      <c r="H652" s="100">
        <v>30.9</v>
      </c>
      <c r="I652" s="101"/>
      <c r="J652" s="102">
        <f>H652*I652</f>
        <v>0</v>
      </c>
      <c r="K652" s="100">
        <v>8.0000000000000007E-5</v>
      </c>
      <c r="L652" s="100">
        <f>H652*K652</f>
        <v>2.4720000000000002E-3</v>
      </c>
      <c r="M652" s="100"/>
      <c r="N652" s="100">
        <f>H652*M652</f>
        <v>0</v>
      </c>
      <c r="O652" s="102">
        <v>21</v>
      </c>
      <c r="P652" s="102">
        <f>J652*(O652/100)</f>
        <v>0</v>
      </c>
      <c r="Q652" s="102">
        <f>J652+P652</f>
        <v>0</v>
      </c>
      <c r="R652" s="8"/>
      <c r="S652" s="8"/>
      <c r="T652" s="8"/>
    </row>
    <row r="653" spans="1:20" ht="9.75" outlineLevel="3" x14ac:dyDescent="0.2">
      <c r="A653" s="103"/>
      <c r="B653" s="104"/>
      <c r="C653" s="104"/>
      <c r="D653" s="105"/>
      <c r="E653" s="110" t="s">
        <v>16</v>
      </c>
      <c r="F653" s="106" t="s">
        <v>667</v>
      </c>
      <c r="G653" s="105"/>
      <c r="H653" s="107">
        <v>0</v>
      </c>
      <c r="I653" s="108"/>
      <c r="J653" s="109"/>
      <c r="K653" s="107"/>
      <c r="L653" s="107"/>
      <c r="M653" s="107"/>
      <c r="N653" s="107"/>
      <c r="O653" s="109"/>
      <c r="P653" s="109"/>
      <c r="Q653" s="109"/>
      <c r="R653" s="6"/>
      <c r="S653" s="8"/>
    </row>
    <row r="654" spans="1:20" ht="9.75" outlineLevel="3" x14ac:dyDescent="0.2">
      <c r="A654" s="103"/>
      <c r="B654" s="104"/>
      <c r="C654" s="104"/>
      <c r="D654" s="105"/>
      <c r="E654" s="110"/>
      <c r="F654" s="106" t="s">
        <v>668</v>
      </c>
      <c r="G654" s="105"/>
      <c r="H654" s="107">
        <v>9.4499999999999993</v>
      </c>
      <c r="I654" s="108"/>
      <c r="J654" s="109"/>
      <c r="K654" s="107"/>
      <c r="L654" s="107"/>
      <c r="M654" s="107"/>
      <c r="N654" s="107"/>
      <c r="O654" s="109"/>
      <c r="P654" s="109"/>
      <c r="Q654" s="109"/>
      <c r="R654" s="6"/>
      <c r="S654" s="8"/>
    </row>
    <row r="655" spans="1:20" ht="9.75" outlineLevel="3" x14ac:dyDescent="0.2">
      <c r="A655" s="103"/>
      <c r="B655" s="104"/>
      <c r="C655" s="104"/>
      <c r="D655" s="105"/>
      <c r="E655" s="110"/>
      <c r="F655" s="106" t="s">
        <v>669</v>
      </c>
      <c r="G655" s="105"/>
      <c r="H655" s="107">
        <v>16.399999999999999</v>
      </c>
      <c r="I655" s="108"/>
      <c r="J655" s="109"/>
      <c r="K655" s="107"/>
      <c r="L655" s="107"/>
      <c r="M655" s="107"/>
      <c r="N655" s="107"/>
      <c r="O655" s="109"/>
      <c r="P655" s="109"/>
      <c r="Q655" s="109"/>
      <c r="R655" s="6"/>
      <c r="S655" s="8"/>
    </row>
    <row r="656" spans="1:20" ht="9.75" outlineLevel="3" x14ac:dyDescent="0.2">
      <c r="A656" s="103"/>
      <c r="B656" s="104"/>
      <c r="C656" s="104"/>
      <c r="D656" s="105"/>
      <c r="E656" s="110"/>
      <c r="F656" s="106" t="s">
        <v>670</v>
      </c>
      <c r="G656" s="105"/>
      <c r="H656" s="107">
        <v>2.0499999999999998</v>
      </c>
      <c r="I656" s="108"/>
      <c r="J656" s="109"/>
      <c r="K656" s="107"/>
      <c r="L656" s="107"/>
      <c r="M656" s="107"/>
      <c r="N656" s="107"/>
      <c r="O656" s="109"/>
      <c r="P656" s="109"/>
      <c r="Q656" s="109"/>
      <c r="R656" s="6"/>
      <c r="S656" s="8"/>
    </row>
    <row r="657" spans="1:20" ht="9.75" outlineLevel="3" x14ac:dyDescent="0.2">
      <c r="A657" s="103"/>
      <c r="B657" s="104"/>
      <c r="C657" s="104"/>
      <c r="D657" s="105"/>
      <c r="E657" s="110"/>
      <c r="F657" s="106" t="s">
        <v>671</v>
      </c>
      <c r="G657" s="105"/>
      <c r="H657" s="107">
        <v>3</v>
      </c>
      <c r="I657" s="108"/>
      <c r="J657" s="109"/>
      <c r="K657" s="107"/>
      <c r="L657" s="107"/>
      <c r="M657" s="107"/>
      <c r="N657" s="107"/>
      <c r="O657" s="109"/>
      <c r="P657" s="109"/>
      <c r="Q657" s="109"/>
      <c r="R657" s="6"/>
      <c r="S657" s="8"/>
    </row>
    <row r="658" spans="1:20" ht="7.5" customHeight="1" outlineLevel="3" x14ac:dyDescent="0.15">
      <c r="A658" s="8"/>
      <c r="B658" s="73"/>
      <c r="C658" s="72"/>
      <c r="D658" s="75"/>
      <c r="E658" s="38"/>
      <c r="F658" s="76"/>
      <c r="G658" s="75"/>
      <c r="H658" s="77"/>
      <c r="I658" s="79"/>
      <c r="J658" s="40"/>
      <c r="K658" s="44"/>
      <c r="L658" s="44"/>
      <c r="M658" s="44"/>
      <c r="N658" s="44"/>
      <c r="O658" s="40"/>
      <c r="P658" s="40"/>
      <c r="Q658" s="40"/>
      <c r="R658" s="6"/>
      <c r="S658" s="8"/>
    </row>
    <row r="659" spans="1:20" ht="11.25" outlineLevel="2" x14ac:dyDescent="0.2">
      <c r="A659" s="10"/>
      <c r="B659" s="95"/>
      <c r="C659" s="96">
        <v>145</v>
      </c>
      <c r="D659" s="97" t="s">
        <v>102</v>
      </c>
      <c r="E659" s="98" t="s">
        <v>672</v>
      </c>
      <c r="F659" s="99" t="s">
        <v>673</v>
      </c>
      <c r="G659" s="97" t="s">
        <v>154</v>
      </c>
      <c r="H659" s="100">
        <v>358.62200000000001</v>
      </c>
      <c r="I659" s="101"/>
      <c r="J659" s="102">
        <f>H659*I659</f>
        <v>0</v>
      </c>
      <c r="K659" s="100"/>
      <c r="L659" s="100">
        <f>H659*K659</f>
        <v>0</v>
      </c>
      <c r="M659" s="100"/>
      <c r="N659" s="100">
        <f>H659*M659</f>
        <v>0</v>
      </c>
      <c r="O659" s="102">
        <v>21</v>
      </c>
      <c r="P659" s="102">
        <f>J659*(O659/100)</f>
        <v>0</v>
      </c>
      <c r="Q659" s="102">
        <f>J659+P659</f>
        <v>0</v>
      </c>
      <c r="R659" s="8"/>
      <c r="S659" s="8"/>
      <c r="T659" s="8"/>
    </row>
    <row r="660" spans="1:20" ht="9.75" outlineLevel="3" x14ac:dyDescent="0.2">
      <c r="A660" s="103"/>
      <c r="B660" s="104"/>
      <c r="C660" s="104"/>
      <c r="D660" s="105"/>
      <c r="E660" s="110" t="s">
        <v>16</v>
      </c>
      <c r="F660" s="106" t="s">
        <v>674</v>
      </c>
      <c r="G660" s="105"/>
      <c r="H660" s="107">
        <v>247.523</v>
      </c>
      <c r="I660" s="108"/>
      <c r="J660" s="109"/>
      <c r="K660" s="107"/>
      <c r="L660" s="107"/>
      <c r="M660" s="107"/>
      <c r="N660" s="107"/>
      <c r="O660" s="109"/>
      <c r="P660" s="109"/>
      <c r="Q660" s="109"/>
      <c r="R660" s="6"/>
      <c r="S660" s="8"/>
    </row>
    <row r="661" spans="1:20" ht="9.75" outlineLevel="3" x14ac:dyDescent="0.2">
      <c r="A661" s="103"/>
      <c r="B661" s="104"/>
      <c r="C661" s="104"/>
      <c r="D661" s="105"/>
      <c r="E661" s="110"/>
      <c r="F661" s="106" t="s">
        <v>675</v>
      </c>
      <c r="G661" s="105"/>
      <c r="H661" s="107">
        <v>111.099</v>
      </c>
      <c r="I661" s="108"/>
      <c r="J661" s="109"/>
      <c r="K661" s="107"/>
      <c r="L661" s="107"/>
      <c r="M661" s="107"/>
      <c r="N661" s="107"/>
      <c r="O661" s="109"/>
      <c r="P661" s="109"/>
      <c r="Q661" s="109"/>
      <c r="R661" s="6"/>
      <c r="S661" s="8"/>
    </row>
    <row r="662" spans="1:20" ht="7.5" customHeight="1" outlineLevel="3" x14ac:dyDescent="0.15">
      <c r="A662" s="8"/>
      <c r="B662" s="73"/>
      <c r="C662" s="72"/>
      <c r="D662" s="75"/>
      <c r="E662" s="38"/>
      <c r="F662" s="76"/>
      <c r="G662" s="75"/>
      <c r="H662" s="77"/>
      <c r="I662" s="79"/>
      <c r="J662" s="40"/>
      <c r="K662" s="44"/>
      <c r="L662" s="44"/>
      <c r="M662" s="44"/>
      <c r="N662" s="44"/>
      <c r="O662" s="40"/>
      <c r="P662" s="40"/>
      <c r="Q662" s="40"/>
      <c r="R662" s="6"/>
      <c r="S662" s="8"/>
    </row>
    <row r="663" spans="1:20" ht="11.25" outlineLevel="2" x14ac:dyDescent="0.2">
      <c r="A663" s="10"/>
      <c r="B663" s="95"/>
      <c r="C663" s="96">
        <v>146</v>
      </c>
      <c r="D663" s="97" t="s">
        <v>102</v>
      </c>
      <c r="E663" s="98" t="s">
        <v>676</v>
      </c>
      <c r="F663" s="99" t="s">
        <v>677</v>
      </c>
      <c r="G663" s="97" t="s">
        <v>154</v>
      </c>
      <c r="H663" s="100">
        <v>88.48</v>
      </c>
      <c r="I663" s="101"/>
      <c r="J663" s="102">
        <f>H663*I663</f>
        <v>0</v>
      </c>
      <c r="K663" s="100">
        <v>2.0140000000000002E-2</v>
      </c>
      <c r="L663" s="100">
        <f>H663*K663</f>
        <v>1.7819872000000003</v>
      </c>
      <c r="M663" s="100"/>
      <c r="N663" s="100">
        <f>H663*M663</f>
        <v>0</v>
      </c>
      <c r="O663" s="102">
        <v>21</v>
      </c>
      <c r="P663" s="102">
        <f>J663*(O663/100)</f>
        <v>0</v>
      </c>
      <c r="Q663" s="102">
        <f>J663+P663</f>
        <v>0</v>
      </c>
      <c r="R663" s="8"/>
      <c r="S663" s="8"/>
      <c r="T663" s="8"/>
    </row>
    <row r="664" spans="1:20" ht="9.75" outlineLevel="3" x14ac:dyDescent="0.2">
      <c r="A664" s="103"/>
      <c r="B664" s="104"/>
      <c r="C664" s="104"/>
      <c r="D664" s="105"/>
      <c r="E664" s="110" t="s">
        <v>16</v>
      </c>
      <c r="F664" s="106" t="s">
        <v>678</v>
      </c>
      <c r="G664" s="105"/>
      <c r="H664" s="107">
        <v>0</v>
      </c>
      <c r="I664" s="108"/>
      <c r="J664" s="109"/>
      <c r="K664" s="107"/>
      <c r="L664" s="107"/>
      <c r="M664" s="107"/>
      <c r="N664" s="107"/>
      <c r="O664" s="109"/>
      <c r="P664" s="109"/>
      <c r="Q664" s="109"/>
      <c r="R664" s="6"/>
      <c r="S664" s="8"/>
    </row>
    <row r="665" spans="1:20" ht="9.75" outlineLevel="3" x14ac:dyDescent="0.2">
      <c r="A665" s="103"/>
      <c r="B665" s="104"/>
      <c r="C665" s="104"/>
      <c r="D665" s="105"/>
      <c r="E665" s="110"/>
      <c r="F665" s="106" t="s">
        <v>441</v>
      </c>
      <c r="G665" s="105"/>
      <c r="H665" s="107">
        <v>29.76</v>
      </c>
      <c r="I665" s="108"/>
      <c r="J665" s="109"/>
      <c r="K665" s="107"/>
      <c r="L665" s="107"/>
      <c r="M665" s="107"/>
      <c r="N665" s="107"/>
      <c r="O665" s="109"/>
      <c r="P665" s="109"/>
      <c r="Q665" s="109"/>
      <c r="R665" s="6"/>
      <c r="S665" s="8"/>
    </row>
    <row r="666" spans="1:20" ht="9.75" outlineLevel="3" x14ac:dyDescent="0.2">
      <c r="A666" s="103"/>
      <c r="B666" s="104"/>
      <c r="C666" s="104"/>
      <c r="D666" s="105"/>
      <c r="E666" s="110"/>
      <c r="F666" s="106" t="s">
        <v>442</v>
      </c>
      <c r="G666" s="105"/>
      <c r="H666" s="107">
        <v>3.37</v>
      </c>
      <c r="I666" s="108"/>
      <c r="J666" s="109"/>
      <c r="K666" s="107"/>
      <c r="L666" s="107"/>
      <c r="M666" s="107"/>
      <c r="N666" s="107"/>
      <c r="O666" s="109"/>
      <c r="P666" s="109"/>
      <c r="Q666" s="109"/>
      <c r="R666" s="6"/>
      <c r="S666" s="8"/>
    </row>
    <row r="667" spans="1:20" ht="9.75" outlineLevel="3" x14ac:dyDescent="0.2">
      <c r="A667" s="103"/>
      <c r="B667" s="104"/>
      <c r="C667" s="104"/>
      <c r="D667" s="105"/>
      <c r="E667" s="110"/>
      <c r="F667" s="106" t="s">
        <v>443</v>
      </c>
      <c r="G667" s="105"/>
      <c r="H667" s="107">
        <v>1.95</v>
      </c>
      <c r="I667" s="108"/>
      <c r="J667" s="109"/>
      <c r="K667" s="107"/>
      <c r="L667" s="107"/>
      <c r="M667" s="107"/>
      <c r="N667" s="107"/>
      <c r="O667" s="109"/>
      <c r="P667" s="109"/>
      <c r="Q667" s="109"/>
      <c r="R667" s="6"/>
      <c r="S667" s="8"/>
    </row>
    <row r="668" spans="1:20" ht="9.75" outlineLevel="3" x14ac:dyDescent="0.2">
      <c r="A668" s="103"/>
      <c r="B668" s="104"/>
      <c r="C668" s="104"/>
      <c r="D668" s="105"/>
      <c r="E668" s="110"/>
      <c r="F668" s="106" t="s">
        <v>444</v>
      </c>
      <c r="G668" s="105"/>
      <c r="H668" s="107">
        <v>5.13</v>
      </c>
      <c r="I668" s="108"/>
      <c r="J668" s="109"/>
      <c r="K668" s="107"/>
      <c r="L668" s="107"/>
      <c r="M668" s="107"/>
      <c r="N668" s="107"/>
      <c r="O668" s="109"/>
      <c r="P668" s="109"/>
      <c r="Q668" s="109"/>
      <c r="R668" s="6"/>
      <c r="S668" s="8"/>
    </row>
    <row r="669" spans="1:20" ht="9.75" outlineLevel="3" x14ac:dyDescent="0.2">
      <c r="A669" s="103"/>
      <c r="B669" s="104"/>
      <c r="C669" s="104"/>
      <c r="D669" s="105"/>
      <c r="E669" s="110"/>
      <c r="F669" s="106" t="s">
        <v>445</v>
      </c>
      <c r="G669" s="105"/>
      <c r="H669" s="107">
        <v>4.9000000000000004</v>
      </c>
      <c r="I669" s="108"/>
      <c r="J669" s="109"/>
      <c r="K669" s="107"/>
      <c r="L669" s="107"/>
      <c r="M669" s="107"/>
      <c r="N669" s="107"/>
      <c r="O669" s="109"/>
      <c r="P669" s="109"/>
      <c r="Q669" s="109"/>
      <c r="R669" s="6"/>
      <c r="S669" s="8"/>
    </row>
    <row r="670" spans="1:20" ht="9.75" outlineLevel="3" x14ac:dyDescent="0.2">
      <c r="A670" s="103"/>
      <c r="B670" s="104"/>
      <c r="C670" s="104"/>
      <c r="D670" s="105"/>
      <c r="E670" s="110"/>
      <c r="F670" s="106" t="s">
        <v>446</v>
      </c>
      <c r="G670" s="105"/>
      <c r="H670" s="107">
        <v>12.82</v>
      </c>
      <c r="I670" s="108"/>
      <c r="J670" s="109"/>
      <c r="K670" s="107"/>
      <c r="L670" s="107"/>
      <c r="M670" s="107"/>
      <c r="N670" s="107"/>
      <c r="O670" s="109"/>
      <c r="P670" s="109"/>
      <c r="Q670" s="109"/>
      <c r="R670" s="6"/>
      <c r="S670" s="8"/>
    </row>
    <row r="671" spans="1:20" ht="9.75" outlineLevel="3" x14ac:dyDescent="0.2">
      <c r="A671" s="103"/>
      <c r="B671" s="104"/>
      <c r="C671" s="104"/>
      <c r="D671" s="105"/>
      <c r="E671" s="110"/>
      <c r="F671" s="106" t="s">
        <v>447</v>
      </c>
      <c r="G671" s="105"/>
      <c r="H671" s="107">
        <v>30.55</v>
      </c>
      <c r="I671" s="108"/>
      <c r="J671" s="109"/>
      <c r="K671" s="107"/>
      <c r="L671" s="107"/>
      <c r="M671" s="107"/>
      <c r="N671" s="107"/>
      <c r="O671" s="109"/>
      <c r="P671" s="109"/>
      <c r="Q671" s="109"/>
      <c r="R671" s="6"/>
      <c r="S671" s="8"/>
    </row>
    <row r="672" spans="1:20" ht="9.75" outlineLevel="3" x14ac:dyDescent="0.2">
      <c r="A672" s="103"/>
      <c r="B672" s="104"/>
      <c r="C672" s="104"/>
      <c r="D672" s="105"/>
      <c r="E672" s="110"/>
      <c r="F672" s="106" t="s">
        <v>282</v>
      </c>
      <c r="G672" s="105"/>
      <c r="H672" s="107">
        <v>88.48</v>
      </c>
      <c r="I672" s="108"/>
      <c r="J672" s="109"/>
      <c r="K672" s="107"/>
      <c r="L672" s="107"/>
      <c r="M672" s="107"/>
      <c r="N672" s="107"/>
      <c r="O672" s="109"/>
      <c r="P672" s="109"/>
      <c r="Q672" s="109"/>
      <c r="R672" s="6"/>
      <c r="S672" s="8"/>
    </row>
    <row r="673" spans="1:20" ht="7.5" customHeight="1" outlineLevel="3" x14ac:dyDescent="0.15">
      <c r="A673" s="8"/>
      <c r="B673" s="73"/>
      <c r="C673" s="72"/>
      <c r="D673" s="75"/>
      <c r="E673" s="38"/>
      <c r="F673" s="76"/>
      <c r="G673" s="75"/>
      <c r="H673" s="77"/>
      <c r="I673" s="79"/>
      <c r="J673" s="40"/>
      <c r="K673" s="44"/>
      <c r="L673" s="44"/>
      <c r="M673" s="44"/>
      <c r="N673" s="44"/>
      <c r="O673" s="40"/>
      <c r="P673" s="40"/>
      <c r="Q673" s="40"/>
      <c r="R673" s="6"/>
      <c r="S673" s="8"/>
    </row>
    <row r="674" spans="1:20" ht="11.25" outlineLevel="2" x14ac:dyDescent="0.2">
      <c r="A674" s="10"/>
      <c r="B674" s="95"/>
      <c r="C674" s="96">
        <v>147</v>
      </c>
      <c r="D674" s="97" t="s">
        <v>268</v>
      </c>
      <c r="E674" s="98" t="s">
        <v>679</v>
      </c>
      <c r="F674" s="99" t="s">
        <v>680</v>
      </c>
      <c r="G674" s="97" t="s">
        <v>219</v>
      </c>
      <c r="H674" s="100">
        <v>75</v>
      </c>
      <c r="I674" s="101"/>
      <c r="J674" s="102">
        <f>H674*I674</f>
        <v>0</v>
      </c>
      <c r="K674" s="100"/>
      <c r="L674" s="100">
        <f>H674*K674</f>
        <v>0</v>
      </c>
      <c r="M674" s="100"/>
      <c r="N674" s="100">
        <f>H674*M674</f>
        <v>0</v>
      </c>
      <c r="O674" s="102">
        <v>21</v>
      </c>
      <c r="P674" s="102">
        <f>J674*(O674/100)</f>
        <v>0</v>
      </c>
      <c r="Q674" s="102">
        <f>J674+P674</f>
        <v>0</v>
      </c>
      <c r="R674" s="8"/>
      <c r="S674" s="8"/>
      <c r="T674" s="8"/>
    </row>
    <row r="675" spans="1:20" ht="11.25" outlineLevel="2" x14ac:dyDescent="0.2">
      <c r="A675" s="10"/>
      <c r="B675" s="95"/>
      <c r="C675" s="96">
        <v>148</v>
      </c>
      <c r="D675" s="97" t="s">
        <v>268</v>
      </c>
      <c r="E675" s="98" t="s">
        <v>681</v>
      </c>
      <c r="F675" s="99" t="s">
        <v>682</v>
      </c>
      <c r="G675" s="97" t="s">
        <v>227</v>
      </c>
      <c r="H675" s="100">
        <v>4</v>
      </c>
      <c r="I675" s="101"/>
      <c r="J675" s="102">
        <f>H675*I675</f>
        <v>0</v>
      </c>
      <c r="K675" s="100"/>
      <c r="L675" s="100">
        <f>H675*K675</f>
        <v>0</v>
      </c>
      <c r="M675" s="100"/>
      <c r="N675" s="100">
        <f>H675*M675</f>
        <v>0</v>
      </c>
      <c r="O675" s="102">
        <v>21</v>
      </c>
      <c r="P675" s="102">
        <f>J675*(O675/100)</f>
        <v>0</v>
      </c>
      <c r="Q675" s="102">
        <f>J675+P675</f>
        <v>0</v>
      </c>
      <c r="R675" s="8"/>
      <c r="S675" s="8"/>
      <c r="T675" s="8"/>
    </row>
    <row r="676" spans="1:20" ht="11.25" outlineLevel="2" x14ac:dyDescent="0.2">
      <c r="A676" s="10"/>
      <c r="B676" s="95"/>
      <c r="C676" s="96">
        <v>149</v>
      </c>
      <c r="D676" s="97" t="s">
        <v>268</v>
      </c>
      <c r="E676" s="98" t="s">
        <v>683</v>
      </c>
      <c r="F676" s="99" t="s">
        <v>684</v>
      </c>
      <c r="G676" s="97" t="s">
        <v>685</v>
      </c>
      <c r="H676" s="100">
        <v>1</v>
      </c>
      <c r="I676" s="101"/>
      <c r="J676" s="102">
        <f>H676*I676</f>
        <v>0</v>
      </c>
      <c r="K676" s="100"/>
      <c r="L676" s="100">
        <f>H676*K676</f>
        <v>0</v>
      </c>
      <c r="M676" s="100"/>
      <c r="N676" s="100">
        <f>H676*M676</f>
        <v>0</v>
      </c>
      <c r="O676" s="102">
        <v>21</v>
      </c>
      <c r="P676" s="102">
        <f>J676*(O676/100)</f>
        <v>0</v>
      </c>
      <c r="Q676" s="102">
        <f>J676+P676</f>
        <v>0</v>
      </c>
      <c r="R676" s="8"/>
      <c r="S676" s="8"/>
      <c r="T676" s="8"/>
    </row>
    <row r="677" spans="1:20" outlineLevel="2" x14ac:dyDescent="0.15">
      <c r="B677" s="6"/>
      <c r="C677" s="6"/>
      <c r="D677" s="6"/>
      <c r="E677" s="6"/>
      <c r="F677" s="6"/>
      <c r="G677" s="6"/>
      <c r="H677" s="6"/>
      <c r="I677" s="8"/>
      <c r="J677" s="8"/>
      <c r="K677" s="6"/>
      <c r="L677" s="6"/>
      <c r="M677" s="6"/>
      <c r="N677" s="6"/>
      <c r="O677" s="6"/>
      <c r="P677" s="8"/>
      <c r="Q677" s="8"/>
    </row>
    <row r="678" spans="1:20" ht="12" outlineLevel="1" x14ac:dyDescent="0.2">
      <c r="A678" s="66" t="s">
        <v>57</v>
      </c>
      <c r="B678" s="88">
        <v>2</v>
      </c>
      <c r="C678" s="89"/>
      <c r="D678" s="90" t="s">
        <v>101</v>
      </c>
      <c r="E678" s="90"/>
      <c r="F678" s="91" t="s">
        <v>58</v>
      </c>
      <c r="G678" s="90"/>
      <c r="H678" s="92"/>
      <c r="I678" s="93"/>
      <c r="J678" s="68">
        <f>SUBTOTAL(9,J679:J695)</f>
        <v>0</v>
      </c>
      <c r="K678" s="92"/>
      <c r="L678" s="69">
        <f>SUBTOTAL(9,L679:L695)</f>
        <v>0</v>
      </c>
      <c r="M678" s="92"/>
      <c r="N678" s="69">
        <f>SUBTOTAL(9,N679:N695)</f>
        <v>0</v>
      </c>
      <c r="O678" s="94"/>
      <c r="P678" s="68">
        <f>SUBTOTAL(9,P679:P695)</f>
        <v>0</v>
      </c>
      <c r="Q678" s="68">
        <f>SUBTOTAL(9,Q679:Q695)</f>
        <v>0</v>
      </c>
      <c r="R678" s="6"/>
      <c r="S678" s="8"/>
      <c r="T678" s="8"/>
    </row>
    <row r="679" spans="1:20" ht="11.25" outlineLevel="2" x14ac:dyDescent="0.2">
      <c r="A679" s="10"/>
      <c r="B679" s="95"/>
      <c r="C679" s="96">
        <v>150</v>
      </c>
      <c r="D679" s="97" t="s">
        <v>102</v>
      </c>
      <c r="E679" s="98" t="s">
        <v>686</v>
      </c>
      <c r="F679" s="99" t="s">
        <v>687</v>
      </c>
      <c r="G679" s="97" t="s">
        <v>154</v>
      </c>
      <c r="H679" s="100">
        <v>267.36</v>
      </c>
      <c r="I679" s="101"/>
      <c r="J679" s="102">
        <f>H679*I679</f>
        <v>0</v>
      </c>
      <c r="K679" s="100"/>
      <c r="L679" s="100">
        <f>H679*K679</f>
        <v>0</v>
      </c>
      <c r="M679" s="100"/>
      <c r="N679" s="100">
        <f>H679*M679</f>
        <v>0</v>
      </c>
      <c r="O679" s="102">
        <v>21</v>
      </c>
      <c r="P679" s="102">
        <f>J679*(O679/100)</f>
        <v>0</v>
      </c>
      <c r="Q679" s="102">
        <f>J679+P679</f>
        <v>0</v>
      </c>
      <c r="R679" s="8"/>
      <c r="S679" s="8"/>
      <c r="T679" s="8"/>
    </row>
    <row r="680" spans="1:20" ht="9.75" outlineLevel="3" x14ac:dyDescent="0.2">
      <c r="A680" s="103"/>
      <c r="B680" s="104"/>
      <c r="C680" s="104"/>
      <c r="D680" s="105"/>
      <c r="E680" s="110" t="s">
        <v>16</v>
      </c>
      <c r="F680" s="106" t="s">
        <v>529</v>
      </c>
      <c r="G680" s="105"/>
      <c r="H680" s="107">
        <v>220.92</v>
      </c>
      <c r="I680" s="108"/>
      <c r="J680" s="109"/>
      <c r="K680" s="107"/>
      <c r="L680" s="107"/>
      <c r="M680" s="107"/>
      <c r="N680" s="107"/>
      <c r="O680" s="109"/>
      <c r="P680" s="109"/>
      <c r="Q680" s="109"/>
      <c r="R680" s="6"/>
      <c r="S680" s="8"/>
    </row>
    <row r="681" spans="1:20" ht="9.75" outlineLevel="3" x14ac:dyDescent="0.2">
      <c r="A681" s="103"/>
      <c r="B681" s="104"/>
      <c r="C681" s="104"/>
      <c r="D681" s="105"/>
      <c r="E681" s="110"/>
      <c r="F681" s="106" t="s">
        <v>530</v>
      </c>
      <c r="G681" s="105"/>
      <c r="H681" s="107">
        <v>46.44</v>
      </c>
      <c r="I681" s="108"/>
      <c r="J681" s="109"/>
      <c r="K681" s="107"/>
      <c r="L681" s="107"/>
      <c r="M681" s="107"/>
      <c r="N681" s="107"/>
      <c r="O681" s="109"/>
      <c r="P681" s="109"/>
      <c r="Q681" s="109"/>
      <c r="R681" s="6"/>
      <c r="S681" s="8"/>
    </row>
    <row r="682" spans="1:20" ht="7.5" customHeight="1" outlineLevel="3" x14ac:dyDescent="0.15">
      <c r="A682" s="8"/>
      <c r="B682" s="73"/>
      <c r="C682" s="72"/>
      <c r="D682" s="75"/>
      <c r="E682" s="38"/>
      <c r="F682" s="76"/>
      <c r="G682" s="75"/>
      <c r="H682" s="77"/>
      <c r="I682" s="79"/>
      <c r="J682" s="40"/>
      <c r="K682" s="44"/>
      <c r="L682" s="44"/>
      <c r="M682" s="44"/>
      <c r="N682" s="44"/>
      <c r="O682" s="40"/>
      <c r="P682" s="40"/>
      <c r="Q682" s="40"/>
      <c r="R682" s="6"/>
      <c r="S682" s="8"/>
    </row>
    <row r="683" spans="1:20" ht="22.5" outlineLevel="2" x14ac:dyDescent="0.2">
      <c r="A683" s="10"/>
      <c r="B683" s="95"/>
      <c r="C683" s="96">
        <v>151</v>
      </c>
      <c r="D683" s="97" t="s">
        <v>102</v>
      </c>
      <c r="E683" s="98" t="s">
        <v>688</v>
      </c>
      <c r="F683" s="99" t="s">
        <v>689</v>
      </c>
      <c r="G683" s="97" t="s">
        <v>154</v>
      </c>
      <c r="H683" s="100">
        <v>32083.200000000001</v>
      </c>
      <c r="I683" s="101"/>
      <c r="J683" s="102">
        <f>H683*I683</f>
        <v>0</v>
      </c>
      <c r="K683" s="100"/>
      <c r="L683" s="100">
        <f>H683*K683</f>
        <v>0</v>
      </c>
      <c r="M683" s="100"/>
      <c r="N683" s="100">
        <f>H683*M683</f>
        <v>0</v>
      </c>
      <c r="O683" s="102">
        <v>21</v>
      </c>
      <c r="P683" s="102">
        <f>J683*(O683/100)</f>
        <v>0</v>
      </c>
      <c r="Q683" s="102">
        <f>J683+P683</f>
        <v>0</v>
      </c>
      <c r="R683" s="8"/>
      <c r="S683" s="8"/>
      <c r="T683" s="8"/>
    </row>
    <row r="684" spans="1:20" ht="9.75" outlineLevel="3" x14ac:dyDescent="0.2">
      <c r="A684" s="103"/>
      <c r="B684" s="104"/>
      <c r="C684" s="104"/>
      <c r="D684" s="105"/>
      <c r="E684" s="110" t="s">
        <v>16</v>
      </c>
      <c r="F684" s="106" t="s">
        <v>690</v>
      </c>
      <c r="G684" s="105"/>
      <c r="H684" s="107">
        <v>32083.200000000001</v>
      </c>
      <c r="I684" s="108"/>
      <c r="J684" s="109"/>
      <c r="K684" s="107"/>
      <c r="L684" s="107"/>
      <c r="M684" s="107"/>
      <c r="N684" s="107"/>
      <c r="O684" s="109"/>
      <c r="P684" s="109"/>
      <c r="Q684" s="109"/>
      <c r="R684" s="6"/>
      <c r="S684" s="8"/>
    </row>
    <row r="685" spans="1:20" ht="7.5" customHeight="1" outlineLevel="3" x14ac:dyDescent="0.15">
      <c r="A685" s="8"/>
      <c r="B685" s="73"/>
      <c r="C685" s="72"/>
      <c r="D685" s="75"/>
      <c r="E685" s="38"/>
      <c r="F685" s="76"/>
      <c r="G685" s="75"/>
      <c r="H685" s="77"/>
      <c r="I685" s="79"/>
      <c r="J685" s="40"/>
      <c r="K685" s="44"/>
      <c r="L685" s="44"/>
      <c r="M685" s="44"/>
      <c r="N685" s="44"/>
      <c r="O685" s="40"/>
      <c r="P685" s="40"/>
      <c r="Q685" s="40"/>
      <c r="R685" s="6"/>
      <c r="S685" s="8"/>
    </row>
    <row r="686" spans="1:20" ht="11.25" outlineLevel="2" x14ac:dyDescent="0.2">
      <c r="A686" s="10"/>
      <c r="B686" s="95"/>
      <c r="C686" s="96">
        <v>152</v>
      </c>
      <c r="D686" s="97" t="s">
        <v>102</v>
      </c>
      <c r="E686" s="98" t="s">
        <v>691</v>
      </c>
      <c r="F686" s="99" t="s">
        <v>692</v>
      </c>
      <c r="G686" s="97" t="s">
        <v>154</v>
      </c>
      <c r="H686" s="100">
        <v>267.36</v>
      </c>
      <c r="I686" s="101"/>
      <c r="J686" s="102">
        <f t="shared" ref="J686:J691" si="5">H686*I686</f>
        <v>0</v>
      </c>
      <c r="K686" s="100"/>
      <c r="L686" s="100">
        <f t="shared" ref="L686:L691" si="6">H686*K686</f>
        <v>0</v>
      </c>
      <c r="M686" s="100"/>
      <c r="N686" s="100">
        <f t="shared" ref="N686:N691" si="7">H686*M686</f>
        <v>0</v>
      </c>
      <c r="O686" s="102">
        <v>21</v>
      </c>
      <c r="P686" s="102">
        <f t="shared" ref="P686:P691" si="8">J686*(O686/100)</f>
        <v>0</v>
      </c>
      <c r="Q686" s="102">
        <f t="shared" ref="Q686:Q691" si="9">J686+P686</f>
        <v>0</v>
      </c>
      <c r="R686" s="8"/>
      <c r="S686" s="8"/>
      <c r="T686" s="8"/>
    </row>
    <row r="687" spans="1:20" ht="11.25" outlineLevel="2" x14ac:dyDescent="0.2">
      <c r="A687" s="10"/>
      <c r="B687" s="95"/>
      <c r="C687" s="96">
        <v>153</v>
      </c>
      <c r="D687" s="97" t="s">
        <v>102</v>
      </c>
      <c r="E687" s="98" t="s">
        <v>693</v>
      </c>
      <c r="F687" s="99" t="s">
        <v>694</v>
      </c>
      <c r="G687" s="97" t="s">
        <v>154</v>
      </c>
      <c r="H687" s="100">
        <v>267.36</v>
      </c>
      <c r="I687" s="101"/>
      <c r="J687" s="102">
        <f t="shared" si="5"/>
        <v>0</v>
      </c>
      <c r="K687" s="100"/>
      <c r="L687" s="100">
        <f t="shared" si="6"/>
        <v>0</v>
      </c>
      <c r="M687" s="100"/>
      <c r="N687" s="100">
        <f t="shared" si="7"/>
        <v>0</v>
      </c>
      <c r="O687" s="102">
        <v>21</v>
      </c>
      <c r="P687" s="102">
        <f t="shared" si="8"/>
        <v>0</v>
      </c>
      <c r="Q687" s="102">
        <f t="shared" si="9"/>
        <v>0</v>
      </c>
      <c r="R687" s="8"/>
      <c r="S687" s="8"/>
      <c r="T687" s="8"/>
    </row>
    <row r="688" spans="1:20" ht="11.25" outlineLevel="2" x14ac:dyDescent="0.2">
      <c r="A688" s="10"/>
      <c r="B688" s="95"/>
      <c r="C688" s="96">
        <v>154</v>
      </c>
      <c r="D688" s="97" t="s">
        <v>102</v>
      </c>
      <c r="E688" s="98" t="s">
        <v>695</v>
      </c>
      <c r="F688" s="99" t="s">
        <v>696</v>
      </c>
      <c r="G688" s="97" t="s">
        <v>154</v>
      </c>
      <c r="H688" s="100">
        <v>32083.200000000001</v>
      </c>
      <c r="I688" s="101"/>
      <c r="J688" s="102">
        <f t="shared" si="5"/>
        <v>0</v>
      </c>
      <c r="K688" s="100"/>
      <c r="L688" s="100">
        <f t="shared" si="6"/>
        <v>0</v>
      </c>
      <c r="M688" s="100"/>
      <c r="N688" s="100">
        <f t="shared" si="7"/>
        <v>0</v>
      </c>
      <c r="O688" s="102">
        <v>21</v>
      </c>
      <c r="P688" s="102">
        <f t="shared" si="8"/>
        <v>0</v>
      </c>
      <c r="Q688" s="102">
        <f t="shared" si="9"/>
        <v>0</v>
      </c>
      <c r="R688" s="8"/>
      <c r="S688" s="8"/>
      <c r="T688" s="8"/>
    </row>
    <row r="689" spans="1:20" ht="11.25" outlineLevel="2" x14ac:dyDescent="0.2">
      <c r="A689" s="10"/>
      <c r="B689" s="95"/>
      <c r="C689" s="96">
        <v>155</v>
      </c>
      <c r="D689" s="97" t="s">
        <v>102</v>
      </c>
      <c r="E689" s="98" t="s">
        <v>697</v>
      </c>
      <c r="F689" s="99" t="s">
        <v>698</v>
      </c>
      <c r="G689" s="97" t="s">
        <v>154</v>
      </c>
      <c r="H689" s="100">
        <v>267.36</v>
      </c>
      <c r="I689" s="101"/>
      <c r="J689" s="102">
        <f t="shared" si="5"/>
        <v>0</v>
      </c>
      <c r="K689" s="100"/>
      <c r="L689" s="100">
        <f t="shared" si="6"/>
        <v>0</v>
      </c>
      <c r="M689" s="100"/>
      <c r="N689" s="100">
        <f t="shared" si="7"/>
        <v>0</v>
      </c>
      <c r="O689" s="102">
        <v>21</v>
      </c>
      <c r="P689" s="102">
        <f t="shared" si="8"/>
        <v>0</v>
      </c>
      <c r="Q689" s="102">
        <f t="shared" si="9"/>
        <v>0</v>
      </c>
      <c r="R689" s="8"/>
      <c r="S689" s="8"/>
      <c r="T689" s="8"/>
    </row>
    <row r="690" spans="1:20" ht="11.25" outlineLevel="2" x14ac:dyDescent="0.2">
      <c r="A690" s="10"/>
      <c r="B690" s="95"/>
      <c r="C690" s="96">
        <v>156</v>
      </c>
      <c r="D690" s="97" t="s">
        <v>102</v>
      </c>
      <c r="E690" s="98" t="s">
        <v>699</v>
      </c>
      <c r="F690" s="99" t="s">
        <v>700</v>
      </c>
      <c r="G690" s="97" t="s">
        <v>701</v>
      </c>
      <c r="H690" s="100">
        <v>2</v>
      </c>
      <c r="I690" s="101"/>
      <c r="J690" s="102">
        <f t="shared" si="5"/>
        <v>0</v>
      </c>
      <c r="K690" s="100"/>
      <c r="L690" s="100">
        <f t="shared" si="6"/>
        <v>0</v>
      </c>
      <c r="M690" s="100"/>
      <c r="N690" s="100">
        <f t="shared" si="7"/>
        <v>0</v>
      </c>
      <c r="O690" s="102">
        <v>21</v>
      </c>
      <c r="P690" s="102">
        <f t="shared" si="8"/>
        <v>0</v>
      </c>
      <c r="Q690" s="102">
        <f t="shared" si="9"/>
        <v>0</v>
      </c>
      <c r="R690" s="8"/>
      <c r="S690" s="8"/>
      <c r="T690" s="8"/>
    </row>
    <row r="691" spans="1:20" ht="11.25" outlineLevel="2" x14ac:dyDescent="0.2">
      <c r="A691" s="10"/>
      <c r="B691" s="95"/>
      <c r="C691" s="96">
        <v>157</v>
      </c>
      <c r="D691" s="97" t="s">
        <v>102</v>
      </c>
      <c r="E691" s="98" t="s">
        <v>702</v>
      </c>
      <c r="F691" s="99" t="s">
        <v>703</v>
      </c>
      <c r="G691" s="97" t="s">
        <v>701</v>
      </c>
      <c r="H691" s="100">
        <v>240</v>
      </c>
      <c r="I691" s="101"/>
      <c r="J691" s="102">
        <f t="shared" si="5"/>
        <v>0</v>
      </c>
      <c r="K691" s="100"/>
      <c r="L691" s="100">
        <f t="shared" si="6"/>
        <v>0</v>
      </c>
      <c r="M691" s="100"/>
      <c r="N691" s="100">
        <f t="shared" si="7"/>
        <v>0</v>
      </c>
      <c r="O691" s="102">
        <v>21</v>
      </c>
      <c r="P691" s="102">
        <f t="shared" si="8"/>
        <v>0</v>
      </c>
      <c r="Q691" s="102">
        <f t="shared" si="9"/>
        <v>0</v>
      </c>
      <c r="R691" s="8"/>
      <c r="S691" s="8"/>
      <c r="T691" s="8"/>
    </row>
    <row r="692" spans="1:20" ht="9.75" outlineLevel="3" x14ac:dyDescent="0.2">
      <c r="A692" s="103"/>
      <c r="B692" s="104"/>
      <c r="C692" s="104"/>
      <c r="D692" s="105"/>
      <c r="E692" s="110" t="s">
        <v>16</v>
      </c>
      <c r="F692" s="106" t="s">
        <v>704</v>
      </c>
      <c r="G692" s="105"/>
      <c r="H692" s="107">
        <v>240</v>
      </c>
      <c r="I692" s="108"/>
      <c r="J692" s="109"/>
      <c r="K692" s="107"/>
      <c r="L692" s="107"/>
      <c r="M692" s="107"/>
      <c r="N692" s="107"/>
      <c r="O692" s="109"/>
      <c r="P692" s="109"/>
      <c r="Q692" s="109"/>
      <c r="R692" s="6"/>
      <c r="S692" s="8"/>
    </row>
    <row r="693" spans="1:20" ht="7.5" customHeight="1" outlineLevel="3" x14ac:dyDescent="0.15">
      <c r="A693" s="8"/>
      <c r="B693" s="73"/>
      <c r="C693" s="72"/>
      <c r="D693" s="75"/>
      <c r="E693" s="38"/>
      <c r="F693" s="76"/>
      <c r="G693" s="75"/>
      <c r="H693" s="77"/>
      <c r="I693" s="79"/>
      <c r="J693" s="40"/>
      <c r="K693" s="44"/>
      <c r="L693" s="44"/>
      <c r="M693" s="44"/>
      <c r="N693" s="44"/>
      <c r="O693" s="40"/>
      <c r="P693" s="40"/>
      <c r="Q693" s="40"/>
      <c r="R693" s="6"/>
      <c r="S693" s="8"/>
    </row>
    <row r="694" spans="1:20" ht="11.25" outlineLevel="2" x14ac:dyDescent="0.2">
      <c r="A694" s="10"/>
      <c r="B694" s="95"/>
      <c r="C694" s="96">
        <v>158</v>
      </c>
      <c r="D694" s="97" t="s">
        <v>102</v>
      </c>
      <c r="E694" s="98" t="s">
        <v>705</v>
      </c>
      <c r="F694" s="99" t="s">
        <v>706</v>
      </c>
      <c r="G694" s="97" t="s">
        <v>701</v>
      </c>
      <c r="H694" s="100">
        <v>2</v>
      </c>
      <c r="I694" s="101"/>
      <c r="J694" s="102">
        <f>H694*I694</f>
        <v>0</v>
      </c>
      <c r="K694" s="100"/>
      <c r="L694" s="100">
        <f>H694*K694</f>
        <v>0</v>
      </c>
      <c r="M694" s="100"/>
      <c r="N694" s="100">
        <f>H694*M694</f>
        <v>0</v>
      </c>
      <c r="O694" s="102">
        <v>21</v>
      </c>
      <c r="P694" s="102">
        <f>J694*(O694/100)</f>
        <v>0</v>
      </c>
      <c r="Q694" s="102">
        <f>J694+P694</f>
        <v>0</v>
      </c>
      <c r="R694" s="8"/>
      <c r="S694" s="8"/>
      <c r="T694" s="8"/>
    </row>
    <row r="695" spans="1:20" outlineLevel="2" x14ac:dyDescent="0.15">
      <c r="B695" s="6"/>
      <c r="C695" s="6"/>
      <c r="D695" s="6"/>
      <c r="E695" s="6"/>
      <c r="F695" s="6"/>
      <c r="G695" s="6"/>
      <c r="H695" s="6"/>
      <c r="I695" s="8"/>
      <c r="J695" s="8"/>
      <c r="K695" s="6"/>
      <c r="L695" s="6"/>
      <c r="M695" s="6"/>
      <c r="N695" s="6"/>
      <c r="O695" s="6"/>
      <c r="P695" s="8"/>
      <c r="Q695" s="8"/>
    </row>
    <row r="696" spans="1:20" ht="12" outlineLevel="1" x14ac:dyDescent="0.2">
      <c r="A696" s="66" t="s">
        <v>59</v>
      </c>
      <c r="B696" s="88">
        <v>2</v>
      </c>
      <c r="C696" s="89"/>
      <c r="D696" s="90" t="s">
        <v>101</v>
      </c>
      <c r="E696" s="90"/>
      <c r="F696" s="91" t="s">
        <v>60</v>
      </c>
      <c r="G696" s="90"/>
      <c r="H696" s="92"/>
      <c r="I696" s="93"/>
      <c r="J696" s="68">
        <f>SUBTOTAL(9,J697:J879)</f>
        <v>0</v>
      </c>
      <c r="K696" s="92"/>
      <c r="L696" s="69">
        <f>SUBTOTAL(9,L697:L879)</f>
        <v>0.336003</v>
      </c>
      <c r="M696" s="92"/>
      <c r="N696" s="69">
        <f>SUBTOTAL(9,N697:N879)</f>
        <v>174.74593758999998</v>
      </c>
      <c r="O696" s="94"/>
      <c r="P696" s="68">
        <f>SUBTOTAL(9,P697:P879)</f>
        <v>0</v>
      </c>
      <c r="Q696" s="68">
        <f>SUBTOTAL(9,Q697:Q879)</f>
        <v>0</v>
      </c>
      <c r="R696" s="6"/>
      <c r="S696" s="8"/>
      <c r="T696" s="8"/>
    </row>
    <row r="697" spans="1:20" ht="11.25" outlineLevel="2" x14ac:dyDescent="0.2">
      <c r="A697" s="10"/>
      <c r="B697" s="95"/>
      <c r="C697" s="96">
        <v>159</v>
      </c>
      <c r="D697" s="97" t="s">
        <v>102</v>
      </c>
      <c r="E697" s="98" t="s">
        <v>707</v>
      </c>
      <c r="F697" s="99" t="s">
        <v>708</v>
      </c>
      <c r="G697" s="97" t="s">
        <v>154</v>
      </c>
      <c r="H697" s="100">
        <v>162.57</v>
      </c>
      <c r="I697" s="101"/>
      <c r="J697" s="102">
        <f>H697*I697</f>
        <v>0</v>
      </c>
      <c r="K697" s="100"/>
      <c r="L697" s="100">
        <f>H697*K697</f>
        <v>0</v>
      </c>
      <c r="M697" s="100">
        <v>0.24</v>
      </c>
      <c r="N697" s="100">
        <f>H697*M697</f>
        <v>39.016799999999996</v>
      </c>
      <c r="O697" s="102">
        <v>21</v>
      </c>
      <c r="P697" s="102">
        <f>J697*(O697/100)</f>
        <v>0</v>
      </c>
      <c r="Q697" s="102">
        <f>J697+P697</f>
        <v>0</v>
      </c>
      <c r="R697" s="8"/>
      <c r="S697" s="8"/>
      <c r="T697" s="8"/>
    </row>
    <row r="698" spans="1:20" ht="9.75" outlineLevel="3" x14ac:dyDescent="0.2">
      <c r="A698" s="103"/>
      <c r="B698" s="104"/>
      <c r="C698" s="104"/>
      <c r="D698" s="105"/>
      <c r="E698" s="110" t="s">
        <v>16</v>
      </c>
      <c r="F698" s="106" t="s">
        <v>709</v>
      </c>
      <c r="G698" s="105"/>
      <c r="H698" s="107">
        <v>131.19999999999999</v>
      </c>
      <c r="I698" s="108"/>
      <c r="J698" s="109"/>
      <c r="K698" s="107"/>
      <c r="L698" s="107"/>
      <c r="M698" s="107"/>
      <c r="N698" s="107"/>
      <c r="O698" s="109"/>
      <c r="P698" s="109"/>
      <c r="Q698" s="109"/>
      <c r="R698" s="6"/>
      <c r="S698" s="8"/>
    </row>
    <row r="699" spans="1:20" ht="9.75" outlineLevel="3" x14ac:dyDescent="0.2">
      <c r="A699" s="103"/>
      <c r="B699" s="104"/>
      <c r="C699" s="104"/>
      <c r="D699" s="105"/>
      <c r="E699" s="110"/>
      <c r="F699" s="106" t="s">
        <v>710</v>
      </c>
      <c r="G699" s="105"/>
      <c r="H699" s="107">
        <v>20.52</v>
      </c>
      <c r="I699" s="108"/>
      <c r="J699" s="109"/>
      <c r="K699" s="107"/>
      <c r="L699" s="107"/>
      <c r="M699" s="107"/>
      <c r="N699" s="107"/>
      <c r="O699" s="109"/>
      <c r="P699" s="109"/>
      <c r="Q699" s="109"/>
      <c r="R699" s="6"/>
      <c r="S699" s="8"/>
    </row>
    <row r="700" spans="1:20" ht="9.75" outlineLevel="3" x14ac:dyDescent="0.2">
      <c r="A700" s="103"/>
      <c r="B700" s="104"/>
      <c r="C700" s="104"/>
      <c r="D700" s="105"/>
      <c r="E700" s="110"/>
      <c r="F700" s="106" t="s">
        <v>711</v>
      </c>
      <c r="G700" s="105"/>
      <c r="H700" s="107">
        <v>10.85</v>
      </c>
      <c r="I700" s="108"/>
      <c r="J700" s="109"/>
      <c r="K700" s="107"/>
      <c r="L700" s="107"/>
      <c r="M700" s="107"/>
      <c r="N700" s="107"/>
      <c r="O700" s="109"/>
      <c r="P700" s="109"/>
      <c r="Q700" s="109"/>
      <c r="R700" s="6"/>
      <c r="S700" s="8"/>
    </row>
    <row r="701" spans="1:20" ht="9.75" outlineLevel="3" x14ac:dyDescent="0.2">
      <c r="A701" s="103"/>
      <c r="B701" s="104"/>
      <c r="C701" s="104"/>
      <c r="D701" s="105"/>
      <c r="E701" s="110"/>
      <c r="F701" s="106" t="s">
        <v>282</v>
      </c>
      <c r="G701" s="105"/>
      <c r="H701" s="107">
        <v>162.57</v>
      </c>
      <c r="I701" s="108"/>
      <c r="J701" s="109"/>
      <c r="K701" s="107"/>
      <c r="L701" s="107"/>
      <c r="M701" s="107"/>
      <c r="N701" s="107"/>
      <c r="O701" s="109"/>
      <c r="P701" s="109"/>
      <c r="Q701" s="109"/>
      <c r="R701" s="6"/>
      <c r="S701" s="8"/>
    </row>
    <row r="702" spans="1:20" ht="7.5" customHeight="1" outlineLevel="3" x14ac:dyDescent="0.15">
      <c r="A702" s="8"/>
      <c r="B702" s="73"/>
      <c r="C702" s="72"/>
      <c r="D702" s="75"/>
      <c r="E702" s="38"/>
      <c r="F702" s="76"/>
      <c r="G702" s="75"/>
      <c r="H702" s="77"/>
      <c r="I702" s="79"/>
      <c r="J702" s="40"/>
      <c r="K702" s="44"/>
      <c r="L702" s="44"/>
      <c r="M702" s="44"/>
      <c r="N702" s="44"/>
      <c r="O702" s="40"/>
      <c r="P702" s="40"/>
      <c r="Q702" s="40"/>
      <c r="R702" s="6"/>
      <c r="S702" s="8"/>
    </row>
    <row r="703" spans="1:20" ht="11.25" outlineLevel="2" x14ac:dyDescent="0.2">
      <c r="A703" s="10"/>
      <c r="B703" s="95"/>
      <c r="C703" s="96">
        <v>160</v>
      </c>
      <c r="D703" s="97" t="s">
        <v>102</v>
      </c>
      <c r="E703" s="98" t="s">
        <v>712</v>
      </c>
      <c r="F703" s="99" t="s">
        <v>713</v>
      </c>
      <c r="G703" s="97" t="s">
        <v>154</v>
      </c>
      <c r="H703" s="100">
        <v>131.19999999999999</v>
      </c>
      <c r="I703" s="101"/>
      <c r="J703" s="102">
        <f>H703*I703</f>
        <v>0</v>
      </c>
      <c r="K703" s="100"/>
      <c r="L703" s="100">
        <f>H703*K703</f>
        <v>0</v>
      </c>
      <c r="M703" s="100">
        <v>0.22</v>
      </c>
      <c r="N703" s="100">
        <f>H703*M703</f>
        <v>28.863999999999997</v>
      </c>
      <c r="O703" s="102">
        <v>21</v>
      </c>
      <c r="P703" s="102">
        <f>J703*(O703/100)</f>
        <v>0</v>
      </c>
      <c r="Q703" s="102">
        <f>J703+P703</f>
        <v>0</v>
      </c>
      <c r="R703" s="8"/>
      <c r="S703" s="8"/>
      <c r="T703" s="8"/>
    </row>
    <row r="704" spans="1:20" ht="9.75" outlineLevel="3" x14ac:dyDescent="0.2">
      <c r="A704" s="103"/>
      <c r="B704" s="104"/>
      <c r="C704" s="104"/>
      <c r="D704" s="105"/>
      <c r="E704" s="110" t="s">
        <v>16</v>
      </c>
      <c r="F704" s="106" t="s">
        <v>709</v>
      </c>
      <c r="G704" s="105"/>
      <c r="H704" s="107">
        <v>131.19999999999999</v>
      </c>
      <c r="I704" s="108"/>
      <c r="J704" s="109"/>
      <c r="K704" s="107"/>
      <c r="L704" s="107"/>
      <c r="M704" s="107"/>
      <c r="N704" s="107"/>
      <c r="O704" s="109"/>
      <c r="P704" s="109"/>
      <c r="Q704" s="109"/>
      <c r="R704" s="6"/>
      <c r="S704" s="8"/>
    </row>
    <row r="705" spans="1:20" ht="7.5" customHeight="1" outlineLevel="3" x14ac:dyDescent="0.15">
      <c r="A705" s="8"/>
      <c r="B705" s="73"/>
      <c r="C705" s="72"/>
      <c r="D705" s="75"/>
      <c r="E705" s="38"/>
      <c r="F705" s="76"/>
      <c r="G705" s="75"/>
      <c r="H705" s="77"/>
      <c r="I705" s="79"/>
      <c r="J705" s="40"/>
      <c r="K705" s="44"/>
      <c r="L705" s="44"/>
      <c r="M705" s="44"/>
      <c r="N705" s="44"/>
      <c r="O705" s="40"/>
      <c r="P705" s="40"/>
      <c r="Q705" s="40"/>
      <c r="R705" s="6"/>
      <c r="S705" s="8"/>
    </row>
    <row r="706" spans="1:20" ht="11.25" outlineLevel="2" x14ac:dyDescent="0.2">
      <c r="A706" s="10"/>
      <c r="B706" s="95"/>
      <c r="C706" s="96">
        <v>161</v>
      </c>
      <c r="D706" s="97" t="s">
        <v>102</v>
      </c>
      <c r="E706" s="98" t="s">
        <v>714</v>
      </c>
      <c r="F706" s="99" t="s">
        <v>715</v>
      </c>
      <c r="G706" s="97" t="s">
        <v>219</v>
      </c>
      <c r="H706" s="100">
        <v>234</v>
      </c>
      <c r="I706" s="101"/>
      <c r="J706" s="102">
        <f>H706*I706</f>
        <v>0</v>
      </c>
      <c r="K706" s="100"/>
      <c r="L706" s="100">
        <f>H706*K706</f>
        <v>0</v>
      </c>
      <c r="M706" s="100">
        <v>1.4E-2</v>
      </c>
      <c r="N706" s="100">
        <f>H706*M706</f>
        <v>3.2760000000000002</v>
      </c>
      <c r="O706" s="102">
        <v>21</v>
      </c>
      <c r="P706" s="102">
        <f>J706*(O706/100)</f>
        <v>0</v>
      </c>
      <c r="Q706" s="102">
        <f>J706+P706</f>
        <v>0</v>
      </c>
      <c r="R706" s="8"/>
      <c r="S706" s="8"/>
      <c r="T706" s="8"/>
    </row>
    <row r="707" spans="1:20" ht="9.75" outlineLevel="3" x14ac:dyDescent="0.2">
      <c r="A707" s="103"/>
      <c r="B707" s="104"/>
      <c r="C707" s="104"/>
      <c r="D707" s="105"/>
      <c r="E707" s="110" t="s">
        <v>16</v>
      </c>
      <c r="F707" s="106" t="s">
        <v>716</v>
      </c>
      <c r="G707" s="105"/>
      <c r="H707" s="107">
        <v>30</v>
      </c>
      <c r="I707" s="108"/>
      <c r="J707" s="109"/>
      <c r="K707" s="107"/>
      <c r="L707" s="107"/>
      <c r="M707" s="107"/>
      <c r="N707" s="107"/>
      <c r="O707" s="109"/>
      <c r="P707" s="109"/>
      <c r="Q707" s="109"/>
      <c r="R707" s="6"/>
      <c r="S707" s="8"/>
    </row>
    <row r="708" spans="1:20" ht="9.75" outlineLevel="3" x14ac:dyDescent="0.2">
      <c r="A708" s="103"/>
      <c r="B708" s="104"/>
      <c r="C708" s="104"/>
      <c r="D708" s="105"/>
      <c r="E708" s="110"/>
      <c r="F708" s="106" t="s">
        <v>717</v>
      </c>
      <c r="G708" s="105"/>
      <c r="H708" s="107">
        <v>34.4</v>
      </c>
      <c r="I708" s="108"/>
      <c r="J708" s="109"/>
      <c r="K708" s="107"/>
      <c r="L708" s="107"/>
      <c r="M708" s="107"/>
      <c r="N708" s="107"/>
      <c r="O708" s="109"/>
      <c r="P708" s="109"/>
      <c r="Q708" s="109"/>
      <c r="R708" s="6"/>
      <c r="S708" s="8"/>
    </row>
    <row r="709" spans="1:20" ht="9.75" outlineLevel="3" x14ac:dyDescent="0.2">
      <c r="A709" s="103"/>
      <c r="B709" s="104"/>
      <c r="C709" s="104"/>
      <c r="D709" s="105"/>
      <c r="E709" s="110"/>
      <c r="F709" s="106" t="s">
        <v>718</v>
      </c>
      <c r="G709" s="105"/>
      <c r="H709" s="107">
        <v>169.6</v>
      </c>
      <c r="I709" s="108"/>
      <c r="J709" s="109"/>
      <c r="K709" s="107"/>
      <c r="L709" s="107"/>
      <c r="M709" s="107"/>
      <c r="N709" s="107"/>
      <c r="O709" s="109"/>
      <c r="P709" s="109"/>
      <c r="Q709" s="109"/>
      <c r="R709" s="6"/>
      <c r="S709" s="8"/>
    </row>
    <row r="710" spans="1:20" ht="7.5" customHeight="1" outlineLevel="3" x14ac:dyDescent="0.15">
      <c r="A710" s="8"/>
      <c r="B710" s="73"/>
      <c r="C710" s="72"/>
      <c r="D710" s="75"/>
      <c r="E710" s="38"/>
      <c r="F710" s="76"/>
      <c r="G710" s="75"/>
      <c r="H710" s="77"/>
      <c r="I710" s="79"/>
      <c r="J710" s="40"/>
      <c r="K710" s="44"/>
      <c r="L710" s="44"/>
      <c r="M710" s="44"/>
      <c r="N710" s="44"/>
      <c r="O710" s="40"/>
      <c r="P710" s="40"/>
      <c r="Q710" s="40"/>
      <c r="R710" s="6"/>
      <c r="S710" s="8"/>
    </row>
    <row r="711" spans="1:20" ht="11.25" outlineLevel="2" x14ac:dyDescent="0.2">
      <c r="A711" s="10"/>
      <c r="B711" s="95"/>
      <c r="C711" s="96">
        <v>162</v>
      </c>
      <c r="D711" s="97" t="s">
        <v>102</v>
      </c>
      <c r="E711" s="98" t="s">
        <v>719</v>
      </c>
      <c r="F711" s="99" t="s">
        <v>720</v>
      </c>
      <c r="G711" s="97" t="s">
        <v>219</v>
      </c>
      <c r="H711" s="100">
        <v>45.5</v>
      </c>
      <c r="I711" s="101"/>
      <c r="J711" s="102">
        <f>H711*I711</f>
        <v>0</v>
      </c>
      <c r="K711" s="100"/>
      <c r="L711" s="100">
        <f>H711*K711</f>
        <v>0</v>
      </c>
      <c r="M711" s="100">
        <v>2.4E-2</v>
      </c>
      <c r="N711" s="100">
        <f>H711*M711</f>
        <v>1.0920000000000001</v>
      </c>
      <c r="O711" s="102">
        <v>21</v>
      </c>
      <c r="P711" s="102">
        <f>J711*(O711/100)</f>
        <v>0</v>
      </c>
      <c r="Q711" s="102">
        <f>J711+P711</f>
        <v>0</v>
      </c>
      <c r="R711" s="8"/>
      <c r="S711" s="8"/>
      <c r="T711" s="8"/>
    </row>
    <row r="712" spans="1:20" ht="9.75" outlineLevel="3" x14ac:dyDescent="0.2">
      <c r="A712" s="103"/>
      <c r="B712" s="104"/>
      <c r="C712" s="104"/>
      <c r="D712" s="105"/>
      <c r="E712" s="110" t="s">
        <v>16</v>
      </c>
      <c r="F712" s="106" t="s">
        <v>721</v>
      </c>
      <c r="G712" s="105"/>
      <c r="H712" s="107">
        <v>30</v>
      </c>
      <c r="I712" s="108"/>
      <c r="J712" s="109"/>
      <c r="K712" s="107"/>
      <c r="L712" s="107"/>
      <c r="M712" s="107"/>
      <c r="N712" s="107"/>
      <c r="O712" s="109"/>
      <c r="P712" s="109"/>
      <c r="Q712" s="109"/>
      <c r="R712" s="6"/>
      <c r="S712" s="8"/>
    </row>
    <row r="713" spans="1:20" ht="9.75" outlineLevel="3" x14ac:dyDescent="0.2">
      <c r="A713" s="103"/>
      <c r="B713" s="104"/>
      <c r="C713" s="104"/>
      <c r="D713" s="105"/>
      <c r="E713" s="110"/>
      <c r="F713" s="106" t="s">
        <v>722</v>
      </c>
      <c r="G713" s="105"/>
      <c r="H713" s="107">
        <v>15.5</v>
      </c>
      <c r="I713" s="108"/>
      <c r="J713" s="109"/>
      <c r="K713" s="107"/>
      <c r="L713" s="107"/>
      <c r="M713" s="107"/>
      <c r="N713" s="107"/>
      <c r="O713" s="109"/>
      <c r="P713" s="109"/>
      <c r="Q713" s="109"/>
      <c r="R713" s="6"/>
      <c r="S713" s="8"/>
    </row>
    <row r="714" spans="1:20" ht="7.5" customHeight="1" outlineLevel="3" x14ac:dyDescent="0.15">
      <c r="A714" s="8"/>
      <c r="B714" s="73"/>
      <c r="C714" s="72"/>
      <c r="D714" s="75"/>
      <c r="E714" s="38"/>
      <c r="F714" s="76"/>
      <c r="G714" s="75"/>
      <c r="H714" s="77"/>
      <c r="I714" s="79"/>
      <c r="J714" s="40"/>
      <c r="K714" s="44"/>
      <c r="L714" s="44"/>
      <c r="M714" s="44"/>
      <c r="N714" s="44"/>
      <c r="O714" s="40"/>
      <c r="P714" s="40"/>
      <c r="Q714" s="40"/>
      <c r="R714" s="6"/>
      <c r="S714" s="8"/>
    </row>
    <row r="715" spans="1:20" ht="11.25" outlineLevel="2" x14ac:dyDescent="0.2">
      <c r="A715" s="10"/>
      <c r="B715" s="95"/>
      <c r="C715" s="96">
        <v>163</v>
      </c>
      <c r="D715" s="97" t="s">
        <v>102</v>
      </c>
      <c r="E715" s="98" t="s">
        <v>723</v>
      </c>
      <c r="F715" s="99" t="s">
        <v>724</v>
      </c>
      <c r="G715" s="97" t="s">
        <v>154</v>
      </c>
      <c r="H715" s="100">
        <v>174.86350000000002</v>
      </c>
      <c r="I715" s="101"/>
      <c r="J715" s="102">
        <f>H715*I715</f>
        <v>0</v>
      </c>
      <c r="K715" s="100"/>
      <c r="L715" s="100">
        <f>H715*K715</f>
        <v>0</v>
      </c>
      <c r="M715" s="100">
        <v>5.0000000000000001E-3</v>
      </c>
      <c r="N715" s="100">
        <f>H715*M715</f>
        <v>0.87431750000000008</v>
      </c>
      <c r="O715" s="102">
        <v>21</v>
      </c>
      <c r="P715" s="102">
        <f>J715*(O715/100)</f>
        <v>0</v>
      </c>
      <c r="Q715" s="102">
        <f>J715+P715</f>
        <v>0</v>
      </c>
      <c r="R715" s="8"/>
      <c r="S715" s="8"/>
      <c r="T715" s="8"/>
    </row>
    <row r="716" spans="1:20" ht="9.75" outlineLevel="3" x14ac:dyDescent="0.2">
      <c r="A716" s="103"/>
      <c r="B716" s="104"/>
      <c r="C716" s="104"/>
      <c r="D716" s="105"/>
      <c r="E716" s="110" t="s">
        <v>16</v>
      </c>
      <c r="F716" s="106" t="s">
        <v>725</v>
      </c>
      <c r="G716" s="105"/>
      <c r="H716" s="107">
        <v>174.86350000000002</v>
      </c>
      <c r="I716" s="108"/>
      <c r="J716" s="109"/>
      <c r="K716" s="107"/>
      <c r="L716" s="107"/>
      <c r="M716" s="107"/>
      <c r="N716" s="107"/>
      <c r="O716" s="109"/>
      <c r="P716" s="109"/>
      <c r="Q716" s="109"/>
      <c r="R716" s="6"/>
      <c r="S716" s="8"/>
    </row>
    <row r="717" spans="1:20" ht="7.5" customHeight="1" outlineLevel="3" x14ac:dyDescent="0.15">
      <c r="A717" s="8"/>
      <c r="B717" s="73"/>
      <c r="C717" s="72"/>
      <c r="D717" s="75"/>
      <c r="E717" s="38"/>
      <c r="F717" s="76"/>
      <c r="G717" s="75"/>
      <c r="H717" s="77"/>
      <c r="I717" s="79"/>
      <c r="J717" s="40"/>
      <c r="K717" s="44"/>
      <c r="L717" s="44"/>
      <c r="M717" s="44"/>
      <c r="N717" s="44"/>
      <c r="O717" s="40"/>
      <c r="P717" s="40"/>
      <c r="Q717" s="40"/>
      <c r="R717" s="6"/>
      <c r="S717" s="8"/>
    </row>
    <row r="718" spans="1:20" ht="11.25" outlineLevel="2" x14ac:dyDescent="0.2">
      <c r="A718" s="10"/>
      <c r="B718" s="95"/>
      <c r="C718" s="96">
        <v>164</v>
      </c>
      <c r="D718" s="97" t="s">
        <v>102</v>
      </c>
      <c r="E718" s="98" t="s">
        <v>726</v>
      </c>
      <c r="F718" s="99" t="s">
        <v>727</v>
      </c>
      <c r="G718" s="97" t="s">
        <v>219</v>
      </c>
      <c r="H718" s="100">
        <v>9.6</v>
      </c>
      <c r="I718" s="101"/>
      <c r="J718" s="102">
        <f>H718*I718</f>
        <v>0</v>
      </c>
      <c r="K718" s="100"/>
      <c r="L718" s="100">
        <f>H718*K718</f>
        <v>0</v>
      </c>
      <c r="M718" s="100">
        <v>1.67E-3</v>
      </c>
      <c r="N718" s="100">
        <f>H718*M718</f>
        <v>1.6032000000000001E-2</v>
      </c>
      <c r="O718" s="102">
        <v>21</v>
      </c>
      <c r="P718" s="102">
        <f>J718*(O718/100)</f>
        <v>0</v>
      </c>
      <c r="Q718" s="102">
        <f>J718+P718</f>
        <v>0</v>
      </c>
      <c r="R718" s="8"/>
      <c r="S718" s="8"/>
      <c r="T718" s="8"/>
    </row>
    <row r="719" spans="1:20" ht="9.75" outlineLevel="3" x14ac:dyDescent="0.2">
      <c r="A719" s="103"/>
      <c r="B719" s="104"/>
      <c r="C719" s="104"/>
      <c r="D719" s="105"/>
      <c r="E719" s="110" t="s">
        <v>16</v>
      </c>
      <c r="F719" s="106" t="s">
        <v>728</v>
      </c>
      <c r="G719" s="105"/>
      <c r="H719" s="107">
        <v>9.6</v>
      </c>
      <c r="I719" s="108"/>
      <c r="J719" s="109"/>
      <c r="K719" s="107"/>
      <c r="L719" s="107"/>
      <c r="M719" s="107"/>
      <c r="N719" s="107"/>
      <c r="O719" s="109"/>
      <c r="P719" s="109"/>
      <c r="Q719" s="109"/>
      <c r="R719" s="6"/>
      <c r="S719" s="8"/>
    </row>
    <row r="720" spans="1:20" ht="7.5" customHeight="1" outlineLevel="3" x14ac:dyDescent="0.15">
      <c r="A720" s="8"/>
      <c r="B720" s="73"/>
      <c r="C720" s="72"/>
      <c r="D720" s="75"/>
      <c r="E720" s="38"/>
      <c r="F720" s="76"/>
      <c r="G720" s="75"/>
      <c r="H720" s="77"/>
      <c r="I720" s="79"/>
      <c r="J720" s="40"/>
      <c r="K720" s="44"/>
      <c r="L720" s="44"/>
      <c r="M720" s="44"/>
      <c r="N720" s="44"/>
      <c r="O720" s="40"/>
      <c r="P720" s="40"/>
      <c r="Q720" s="40"/>
      <c r="R720" s="6"/>
      <c r="S720" s="8"/>
    </row>
    <row r="721" spans="1:20" ht="11.25" outlineLevel="2" x14ac:dyDescent="0.2">
      <c r="A721" s="10"/>
      <c r="B721" s="95"/>
      <c r="C721" s="96">
        <v>165</v>
      </c>
      <c r="D721" s="97" t="s">
        <v>102</v>
      </c>
      <c r="E721" s="98" t="s">
        <v>729</v>
      </c>
      <c r="F721" s="99" t="s">
        <v>730</v>
      </c>
      <c r="G721" s="97" t="s">
        <v>219</v>
      </c>
      <c r="H721" s="100">
        <v>2.2000000000000002</v>
      </c>
      <c r="I721" s="101"/>
      <c r="J721" s="102">
        <f>H721*I721</f>
        <v>0</v>
      </c>
      <c r="K721" s="100"/>
      <c r="L721" s="100">
        <f>H721*K721</f>
        <v>0</v>
      </c>
      <c r="M721" s="100">
        <v>1.75E-3</v>
      </c>
      <c r="N721" s="100">
        <f>H721*M721</f>
        <v>3.8500000000000006E-3</v>
      </c>
      <c r="O721" s="102">
        <v>21</v>
      </c>
      <c r="P721" s="102">
        <f>J721*(O721/100)</f>
        <v>0</v>
      </c>
      <c r="Q721" s="102">
        <f>J721+P721</f>
        <v>0</v>
      </c>
      <c r="R721" s="8"/>
      <c r="S721" s="8"/>
      <c r="T721" s="8"/>
    </row>
    <row r="722" spans="1:20" ht="9.75" outlineLevel="3" x14ac:dyDescent="0.2">
      <c r="A722" s="103"/>
      <c r="B722" s="104"/>
      <c r="C722" s="104"/>
      <c r="D722" s="105"/>
      <c r="E722" s="110" t="s">
        <v>16</v>
      </c>
      <c r="F722" s="106" t="s">
        <v>731</v>
      </c>
      <c r="G722" s="105"/>
      <c r="H722" s="107">
        <v>2.2000000000000002</v>
      </c>
      <c r="I722" s="108"/>
      <c r="J722" s="109"/>
      <c r="K722" s="107"/>
      <c r="L722" s="107"/>
      <c r="M722" s="107"/>
      <c r="N722" s="107"/>
      <c r="O722" s="109"/>
      <c r="P722" s="109"/>
      <c r="Q722" s="109"/>
      <c r="R722" s="6"/>
      <c r="S722" s="8"/>
    </row>
    <row r="723" spans="1:20" ht="7.5" customHeight="1" outlineLevel="3" x14ac:dyDescent="0.15">
      <c r="A723" s="8"/>
      <c r="B723" s="73"/>
      <c r="C723" s="72"/>
      <c r="D723" s="75"/>
      <c r="E723" s="38"/>
      <c r="F723" s="76"/>
      <c r="G723" s="75"/>
      <c r="H723" s="77"/>
      <c r="I723" s="79"/>
      <c r="J723" s="40"/>
      <c r="K723" s="44"/>
      <c r="L723" s="44"/>
      <c r="M723" s="44"/>
      <c r="N723" s="44"/>
      <c r="O723" s="40"/>
      <c r="P723" s="40"/>
      <c r="Q723" s="40"/>
      <c r="R723" s="6"/>
      <c r="S723" s="8"/>
    </row>
    <row r="724" spans="1:20" ht="11.25" outlineLevel="2" x14ac:dyDescent="0.2">
      <c r="A724" s="10"/>
      <c r="B724" s="95"/>
      <c r="C724" s="96">
        <v>166</v>
      </c>
      <c r="D724" s="97" t="s">
        <v>102</v>
      </c>
      <c r="E724" s="98" t="s">
        <v>732</v>
      </c>
      <c r="F724" s="99" t="s">
        <v>733</v>
      </c>
      <c r="G724" s="97" t="s">
        <v>219</v>
      </c>
      <c r="H724" s="100">
        <v>32.9</v>
      </c>
      <c r="I724" s="101"/>
      <c r="J724" s="102">
        <f>H724*I724</f>
        <v>0</v>
      </c>
      <c r="K724" s="100"/>
      <c r="L724" s="100">
        <f>H724*K724</f>
        <v>0</v>
      </c>
      <c r="M724" s="100">
        <v>2.5999999999999999E-3</v>
      </c>
      <c r="N724" s="100">
        <f>H724*M724</f>
        <v>8.5539999999999991E-2</v>
      </c>
      <c r="O724" s="102">
        <v>21</v>
      </c>
      <c r="P724" s="102">
        <f>J724*(O724/100)</f>
        <v>0</v>
      </c>
      <c r="Q724" s="102">
        <f>J724+P724</f>
        <v>0</v>
      </c>
      <c r="R724" s="8"/>
      <c r="S724" s="8"/>
      <c r="T724" s="8"/>
    </row>
    <row r="725" spans="1:20" ht="9.75" outlineLevel="3" x14ac:dyDescent="0.2">
      <c r="A725" s="103"/>
      <c r="B725" s="104"/>
      <c r="C725" s="104"/>
      <c r="D725" s="105"/>
      <c r="E725" s="110" t="s">
        <v>16</v>
      </c>
      <c r="F725" s="106" t="s">
        <v>734</v>
      </c>
      <c r="G725" s="105"/>
      <c r="H725" s="107">
        <v>32.9</v>
      </c>
      <c r="I725" s="108"/>
      <c r="J725" s="109"/>
      <c r="K725" s="107"/>
      <c r="L725" s="107"/>
      <c r="M725" s="107"/>
      <c r="N725" s="107"/>
      <c r="O725" s="109"/>
      <c r="P725" s="109"/>
      <c r="Q725" s="109"/>
      <c r="R725" s="6"/>
      <c r="S725" s="8"/>
    </row>
    <row r="726" spans="1:20" ht="7.5" customHeight="1" outlineLevel="3" x14ac:dyDescent="0.15">
      <c r="A726" s="8"/>
      <c r="B726" s="73"/>
      <c r="C726" s="72"/>
      <c r="D726" s="75"/>
      <c r="E726" s="38"/>
      <c r="F726" s="76"/>
      <c r="G726" s="75"/>
      <c r="H726" s="77"/>
      <c r="I726" s="79"/>
      <c r="J726" s="40"/>
      <c r="K726" s="44"/>
      <c r="L726" s="44"/>
      <c r="M726" s="44"/>
      <c r="N726" s="44"/>
      <c r="O726" s="40"/>
      <c r="P726" s="40"/>
      <c r="Q726" s="40"/>
      <c r="R726" s="6"/>
      <c r="S726" s="8"/>
    </row>
    <row r="727" spans="1:20" ht="11.25" outlineLevel="2" x14ac:dyDescent="0.2">
      <c r="A727" s="10"/>
      <c r="B727" s="95"/>
      <c r="C727" s="96">
        <v>167</v>
      </c>
      <c r="D727" s="97" t="s">
        <v>102</v>
      </c>
      <c r="E727" s="98" t="s">
        <v>735</v>
      </c>
      <c r="F727" s="99" t="s">
        <v>736</v>
      </c>
      <c r="G727" s="97" t="s">
        <v>219</v>
      </c>
      <c r="H727" s="100">
        <v>9</v>
      </c>
      <c r="I727" s="101"/>
      <c r="J727" s="102">
        <f>H727*I727</f>
        <v>0</v>
      </c>
      <c r="K727" s="100"/>
      <c r="L727" s="100">
        <f>H727*K727</f>
        <v>0</v>
      </c>
      <c r="M727" s="100">
        <v>3.9399999999999999E-3</v>
      </c>
      <c r="N727" s="100">
        <f>H727*M727</f>
        <v>3.5459999999999998E-2</v>
      </c>
      <c r="O727" s="102">
        <v>21</v>
      </c>
      <c r="P727" s="102">
        <f>J727*(O727/100)</f>
        <v>0</v>
      </c>
      <c r="Q727" s="102">
        <f>J727+P727</f>
        <v>0</v>
      </c>
      <c r="R727" s="8"/>
      <c r="S727" s="8"/>
      <c r="T727" s="8"/>
    </row>
    <row r="728" spans="1:20" ht="9.75" outlineLevel="3" x14ac:dyDescent="0.2">
      <c r="A728" s="103"/>
      <c r="B728" s="104"/>
      <c r="C728" s="104"/>
      <c r="D728" s="105"/>
      <c r="E728" s="110" t="s">
        <v>16</v>
      </c>
      <c r="F728" s="106" t="s">
        <v>737</v>
      </c>
      <c r="G728" s="105"/>
      <c r="H728" s="107">
        <v>9</v>
      </c>
      <c r="I728" s="108"/>
      <c r="J728" s="109"/>
      <c r="K728" s="107"/>
      <c r="L728" s="107"/>
      <c r="M728" s="107"/>
      <c r="N728" s="107"/>
      <c r="O728" s="109"/>
      <c r="P728" s="109"/>
      <c r="Q728" s="109"/>
      <c r="R728" s="6"/>
      <c r="S728" s="8"/>
    </row>
    <row r="729" spans="1:20" ht="7.5" customHeight="1" outlineLevel="3" x14ac:dyDescent="0.15">
      <c r="A729" s="8"/>
      <c r="B729" s="73"/>
      <c r="C729" s="72"/>
      <c r="D729" s="75"/>
      <c r="E729" s="38"/>
      <c r="F729" s="76"/>
      <c r="G729" s="75"/>
      <c r="H729" s="77"/>
      <c r="I729" s="79"/>
      <c r="J729" s="40"/>
      <c r="K729" s="44"/>
      <c r="L729" s="44"/>
      <c r="M729" s="44"/>
      <c r="N729" s="44"/>
      <c r="O729" s="40"/>
      <c r="P729" s="40"/>
      <c r="Q729" s="40"/>
      <c r="R729" s="6"/>
      <c r="S729" s="8"/>
    </row>
    <row r="730" spans="1:20" ht="11.25" outlineLevel="2" x14ac:dyDescent="0.2">
      <c r="A730" s="10"/>
      <c r="B730" s="95"/>
      <c r="C730" s="96">
        <v>168</v>
      </c>
      <c r="D730" s="97" t="s">
        <v>102</v>
      </c>
      <c r="E730" s="98" t="s">
        <v>738</v>
      </c>
      <c r="F730" s="99" t="s">
        <v>739</v>
      </c>
      <c r="G730" s="97" t="s">
        <v>154</v>
      </c>
      <c r="H730" s="100">
        <v>174.864</v>
      </c>
      <c r="I730" s="101"/>
      <c r="J730" s="102">
        <f>H730*I730</f>
        <v>0</v>
      </c>
      <c r="K730" s="100"/>
      <c r="L730" s="100">
        <f>H730*K730</f>
        <v>0</v>
      </c>
      <c r="M730" s="100">
        <v>7.5190000000000007E-2</v>
      </c>
      <c r="N730" s="100">
        <f>H730*M730</f>
        <v>13.148024160000002</v>
      </c>
      <c r="O730" s="102">
        <v>21</v>
      </c>
      <c r="P730" s="102">
        <f>J730*(O730/100)</f>
        <v>0</v>
      </c>
      <c r="Q730" s="102">
        <f>J730+P730</f>
        <v>0</v>
      </c>
      <c r="R730" s="8"/>
      <c r="S730" s="8"/>
      <c r="T730" s="8"/>
    </row>
    <row r="731" spans="1:20" ht="11.25" outlineLevel="2" x14ac:dyDescent="0.2">
      <c r="A731" s="10"/>
      <c r="B731" s="95"/>
      <c r="C731" s="96">
        <v>169</v>
      </c>
      <c r="D731" s="97" t="s">
        <v>102</v>
      </c>
      <c r="E731" s="98" t="s">
        <v>740</v>
      </c>
      <c r="F731" s="99" t="s">
        <v>741</v>
      </c>
      <c r="G731" s="97" t="s">
        <v>154</v>
      </c>
      <c r="H731" s="100">
        <v>174.864</v>
      </c>
      <c r="I731" s="101"/>
      <c r="J731" s="102">
        <f>H731*I731</f>
        <v>0</v>
      </c>
      <c r="K731" s="100"/>
      <c r="L731" s="100">
        <f>H731*K731</f>
        <v>0</v>
      </c>
      <c r="M731" s="100"/>
      <c r="N731" s="100">
        <f>H731*M731</f>
        <v>0</v>
      </c>
      <c r="O731" s="102">
        <v>21</v>
      </c>
      <c r="P731" s="102">
        <f>J731*(O731/100)</f>
        <v>0</v>
      </c>
      <c r="Q731" s="102">
        <f>J731+P731</f>
        <v>0</v>
      </c>
      <c r="R731" s="8"/>
      <c r="S731" s="8"/>
      <c r="T731" s="8"/>
    </row>
    <row r="732" spans="1:20" ht="11.25" outlineLevel="2" x14ac:dyDescent="0.2">
      <c r="A732" s="10"/>
      <c r="B732" s="95"/>
      <c r="C732" s="96">
        <v>170</v>
      </c>
      <c r="D732" s="97" t="s">
        <v>102</v>
      </c>
      <c r="E732" s="98" t="s">
        <v>742</v>
      </c>
      <c r="F732" s="99" t="s">
        <v>743</v>
      </c>
      <c r="G732" s="97" t="s">
        <v>219</v>
      </c>
      <c r="H732" s="100">
        <v>16.45</v>
      </c>
      <c r="I732" s="101"/>
      <c r="J732" s="102">
        <f>H732*I732</f>
        <v>0</v>
      </c>
      <c r="K732" s="100"/>
      <c r="L732" s="100">
        <f>H732*K732</f>
        <v>0</v>
      </c>
      <c r="M732" s="100">
        <v>1.8079999999999999E-2</v>
      </c>
      <c r="N732" s="100">
        <f>H732*M732</f>
        <v>0.29741599999999996</v>
      </c>
      <c r="O732" s="102">
        <v>21</v>
      </c>
      <c r="P732" s="102">
        <f>J732*(O732/100)</f>
        <v>0</v>
      </c>
      <c r="Q732" s="102">
        <f>J732+P732</f>
        <v>0</v>
      </c>
      <c r="R732" s="8"/>
      <c r="S732" s="8"/>
      <c r="T732" s="8"/>
    </row>
    <row r="733" spans="1:20" ht="11.25" outlineLevel="2" x14ac:dyDescent="0.2">
      <c r="A733" s="10"/>
      <c r="B733" s="95"/>
      <c r="C733" s="96">
        <v>171</v>
      </c>
      <c r="D733" s="97" t="s">
        <v>102</v>
      </c>
      <c r="E733" s="98" t="s">
        <v>744</v>
      </c>
      <c r="F733" s="99" t="s">
        <v>745</v>
      </c>
      <c r="G733" s="97" t="s">
        <v>219</v>
      </c>
      <c r="H733" s="100">
        <v>8.3999999999999986</v>
      </c>
      <c r="I733" s="101"/>
      <c r="J733" s="102">
        <f>H733*I733</f>
        <v>0</v>
      </c>
      <c r="K733" s="100"/>
      <c r="L733" s="100">
        <f>H733*K733</f>
        <v>0</v>
      </c>
      <c r="M733" s="100">
        <v>2E-3</v>
      </c>
      <c r="N733" s="100">
        <f>H733*M733</f>
        <v>1.6799999999999999E-2</v>
      </c>
      <c r="O733" s="102">
        <v>21</v>
      </c>
      <c r="P733" s="102">
        <f>J733*(O733/100)</f>
        <v>0</v>
      </c>
      <c r="Q733" s="102">
        <f>J733+P733</f>
        <v>0</v>
      </c>
      <c r="R733" s="8"/>
      <c r="S733" s="8"/>
      <c r="T733" s="8"/>
    </row>
    <row r="734" spans="1:20" ht="9.75" outlineLevel="3" x14ac:dyDescent="0.2">
      <c r="A734" s="103"/>
      <c r="B734" s="104"/>
      <c r="C734" s="104"/>
      <c r="D734" s="105"/>
      <c r="E734" s="110" t="s">
        <v>16</v>
      </c>
      <c r="F734" s="106" t="s">
        <v>746</v>
      </c>
      <c r="G734" s="105"/>
      <c r="H734" s="107">
        <v>8.3999999999999986</v>
      </c>
      <c r="I734" s="108"/>
      <c r="J734" s="109"/>
      <c r="K734" s="107"/>
      <c r="L734" s="107"/>
      <c r="M734" s="107"/>
      <c r="N734" s="107"/>
      <c r="O734" s="109"/>
      <c r="P734" s="109"/>
      <c r="Q734" s="109"/>
      <c r="R734" s="6"/>
      <c r="S734" s="8"/>
    </row>
    <row r="735" spans="1:20" ht="7.5" customHeight="1" outlineLevel="3" x14ac:dyDescent="0.15">
      <c r="A735" s="8"/>
      <c r="B735" s="73"/>
      <c r="C735" s="72"/>
      <c r="D735" s="75"/>
      <c r="E735" s="38"/>
      <c r="F735" s="76"/>
      <c r="G735" s="75"/>
      <c r="H735" s="77"/>
      <c r="I735" s="79"/>
      <c r="J735" s="40"/>
      <c r="K735" s="44"/>
      <c r="L735" s="44"/>
      <c r="M735" s="44"/>
      <c r="N735" s="44"/>
      <c r="O735" s="40"/>
      <c r="P735" s="40"/>
      <c r="Q735" s="40"/>
      <c r="R735" s="6"/>
      <c r="S735" s="8"/>
    </row>
    <row r="736" spans="1:20" ht="11.25" outlineLevel="2" x14ac:dyDescent="0.2">
      <c r="A736" s="10"/>
      <c r="B736" s="95"/>
      <c r="C736" s="96">
        <v>172</v>
      </c>
      <c r="D736" s="97" t="s">
        <v>102</v>
      </c>
      <c r="E736" s="98" t="s">
        <v>747</v>
      </c>
      <c r="F736" s="99" t="s">
        <v>748</v>
      </c>
      <c r="G736" s="97" t="s">
        <v>227</v>
      </c>
      <c r="H736" s="100">
        <v>7</v>
      </c>
      <c r="I736" s="101"/>
      <c r="J736" s="102">
        <f>H736*I736</f>
        <v>0</v>
      </c>
      <c r="K736" s="100"/>
      <c r="L736" s="100">
        <f>H736*K736</f>
        <v>0</v>
      </c>
      <c r="M736" s="100">
        <v>2.4E-2</v>
      </c>
      <c r="N736" s="100">
        <f>H736*M736</f>
        <v>0.16800000000000001</v>
      </c>
      <c r="O736" s="102">
        <v>21</v>
      </c>
      <c r="P736" s="102">
        <f>J736*(O736/100)</f>
        <v>0</v>
      </c>
      <c r="Q736" s="102">
        <f>J736+P736</f>
        <v>0</v>
      </c>
      <c r="R736" s="8"/>
      <c r="S736" s="8"/>
      <c r="T736" s="8"/>
    </row>
    <row r="737" spans="1:20" ht="9.75" outlineLevel="3" x14ac:dyDescent="0.2">
      <c r="A737" s="103"/>
      <c r="B737" s="104"/>
      <c r="C737" s="104"/>
      <c r="D737" s="105"/>
      <c r="E737" s="110" t="s">
        <v>16</v>
      </c>
      <c r="F737" s="106" t="s">
        <v>749</v>
      </c>
      <c r="G737" s="105"/>
      <c r="H737" s="107">
        <v>3</v>
      </c>
      <c r="I737" s="108"/>
      <c r="J737" s="109"/>
      <c r="K737" s="107"/>
      <c r="L737" s="107"/>
      <c r="M737" s="107"/>
      <c r="N737" s="107"/>
      <c r="O737" s="109"/>
      <c r="P737" s="109"/>
      <c r="Q737" s="109"/>
      <c r="R737" s="6"/>
      <c r="S737" s="8"/>
    </row>
    <row r="738" spans="1:20" ht="9.75" outlineLevel="3" x14ac:dyDescent="0.2">
      <c r="A738" s="103"/>
      <c r="B738" s="104"/>
      <c r="C738" s="104"/>
      <c r="D738" s="105"/>
      <c r="E738" s="110"/>
      <c r="F738" s="106" t="s">
        <v>750</v>
      </c>
      <c r="G738" s="105"/>
      <c r="H738" s="107">
        <v>4</v>
      </c>
      <c r="I738" s="108"/>
      <c r="J738" s="109"/>
      <c r="K738" s="107"/>
      <c r="L738" s="107"/>
      <c r="M738" s="107"/>
      <c r="N738" s="107"/>
      <c r="O738" s="109"/>
      <c r="P738" s="109"/>
      <c r="Q738" s="109"/>
      <c r="R738" s="6"/>
      <c r="S738" s="8"/>
    </row>
    <row r="739" spans="1:20" ht="7.5" customHeight="1" outlineLevel="3" x14ac:dyDescent="0.15">
      <c r="A739" s="8"/>
      <c r="B739" s="73"/>
      <c r="C739" s="72"/>
      <c r="D739" s="75"/>
      <c r="E739" s="38"/>
      <c r="F739" s="76"/>
      <c r="G739" s="75"/>
      <c r="H739" s="77"/>
      <c r="I739" s="79"/>
      <c r="J739" s="40"/>
      <c r="K739" s="44"/>
      <c r="L739" s="44"/>
      <c r="M739" s="44"/>
      <c r="N739" s="44"/>
      <c r="O739" s="40"/>
      <c r="P739" s="40"/>
      <c r="Q739" s="40"/>
      <c r="R739" s="6"/>
      <c r="S739" s="8"/>
    </row>
    <row r="740" spans="1:20" ht="11.25" outlineLevel="2" x14ac:dyDescent="0.2">
      <c r="A740" s="10"/>
      <c r="B740" s="95"/>
      <c r="C740" s="96">
        <v>173</v>
      </c>
      <c r="D740" s="97" t="s">
        <v>102</v>
      </c>
      <c r="E740" s="98" t="s">
        <v>751</v>
      </c>
      <c r="F740" s="99" t="s">
        <v>752</v>
      </c>
      <c r="G740" s="97" t="s">
        <v>154</v>
      </c>
      <c r="H740" s="100">
        <v>336.00299999999999</v>
      </c>
      <c r="I740" s="101"/>
      <c r="J740" s="102">
        <f>H740*I740</f>
        <v>0</v>
      </c>
      <c r="K740" s="100">
        <v>1E-3</v>
      </c>
      <c r="L740" s="100">
        <f>H740*K740</f>
        <v>0.336003</v>
      </c>
      <c r="M740" s="100">
        <v>3.1E-4</v>
      </c>
      <c r="N740" s="100">
        <f>H740*M740</f>
        <v>0.10416093</v>
      </c>
      <c r="O740" s="102">
        <v>21</v>
      </c>
      <c r="P740" s="102">
        <f>J740*(O740/100)</f>
        <v>0</v>
      </c>
      <c r="Q740" s="102">
        <f>J740+P740</f>
        <v>0</v>
      </c>
      <c r="R740" s="8"/>
      <c r="S740" s="8"/>
      <c r="T740" s="8"/>
    </row>
    <row r="741" spans="1:20" ht="9.75" outlineLevel="3" x14ac:dyDescent="0.2">
      <c r="A741" s="103"/>
      <c r="B741" s="104"/>
      <c r="C741" s="104"/>
      <c r="D741" s="105"/>
      <c r="E741" s="110" t="s">
        <v>16</v>
      </c>
      <c r="F741" s="106" t="s">
        <v>753</v>
      </c>
      <c r="G741" s="105"/>
      <c r="H741" s="107">
        <v>336.00299999999999</v>
      </c>
      <c r="I741" s="108"/>
      <c r="J741" s="109"/>
      <c r="K741" s="107"/>
      <c r="L741" s="107"/>
      <c r="M741" s="107"/>
      <c r="N741" s="107"/>
      <c r="O741" s="109"/>
      <c r="P741" s="109"/>
      <c r="Q741" s="109"/>
      <c r="R741" s="6"/>
      <c r="S741" s="8"/>
    </row>
    <row r="742" spans="1:20" ht="7.5" customHeight="1" outlineLevel="3" x14ac:dyDescent="0.15">
      <c r="A742" s="8"/>
      <c r="B742" s="73"/>
      <c r="C742" s="72"/>
      <c r="D742" s="75"/>
      <c r="E742" s="38"/>
      <c r="F742" s="76"/>
      <c r="G742" s="75"/>
      <c r="H742" s="77"/>
      <c r="I742" s="79"/>
      <c r="J742" s="40"/>
      <c r="K742" s="44"/>
      <c r="L742" s="44"/>
      <c r="M742" s="44"/>
      <c r="N742" s="44"/>
      <c r="O742" s="40"/>
      <c r="P742" s="40"/>
      <c r="Q742" s="40"/>
      <c r="R742" s="6"/>
      <c r="S742" s="8"/>
    </row>
    <row r="743" spans="1:20" ht="11.25" outlineLevel="2" x14ac:dyDescent="0.2">
      <c r="A743" s="10"/>
      <c r="B743" s="95"/>
      <c r="C743" s="96">
        <v>174</v>
      </c>
      <c r="D743" s="97" t="s">
        <v>102</v>
      </c>
      <c r="E743" s="98" t="s">
        <v>754</v>
      </c>
      <c r="F743" s="99" t="s">
        <v>755</v>
      </c>
      <c r="G743" s="97" t="s">
        <v>105</v>
      </c>
      <c r="H743" s="100">
        <v>0.59399999999999986</v>
      </c>
      <c r="I743" s="101"/>
      <c r="J743" s="102">
        <f>H743*I743</f>
        <v>0</v>
      </c>
      <c r="K743" s="100"/>
      <c r="L743" s="100">
        <f>H743*K743</f>
        <v>0</v>
      </c>
      <c r="M743" s="100">
        <v>2</v>
      </c>
      <c r="N743" s="100">
        <f>H743*M743</f>
        <v>1.1879999999999997</v>
      </c>
      <c r="O743" s="102">
        <v>21</v>
      </c>
      <c r="P743" s="102">
        <f>J743*(O743/100)</f>
        <v>0</v>
      </c>
      <c r="Q743" s="102">
        <f>J743+P743</f>
        <v>0</v>
      </c>
      <c r="R743" s="8"/>
      <c r="S743" s="8"/>
      <c r="T743" s="8"/>
    </row>
    <row r="744" spans="1:20" ht="9.75" outlineLevel="3" x14ac:dyDescent="0.2">
      <c r="A744" s="103"/>
      <c r="B744" s="104"/>
      <c r="C744" s="104"/>
      <c r="D744" s="105"/>
      <c r="E744" s="110" t="s">
        <v>16</v>
      </c>
      <c r="F744" s="106" t="s">
        <v>756</v>
      </c>
      <c r="G744" s="105"/>
      <c r="H744" s="107">
        <v>0.59399999999999986</v>
      </c>
      <c r="I744" s="108"/>
      <c r="J744" s="109"/>
      <c r="K744" s="107"/>
      <c r="L744" s="107"/>
      <c r="M744" s="107"/>
      <c r="N744" s="107"/>
      <c r="O744" s="109"/>
      <c r="P744" s="109"/>
      <c r="Q744" s="109"/>
      <c r="R744" s="6"/>
      <c r="S744" s="8"/>
    </row>
    <row r="745" spans="1:20" ht="7.5" customHeight="1" outlineLevel="3" x14ac:dyDescent="0.15">
      <c r="A745" s="8"/>
      <c r="B745" s="73"/>
      <c r="C745" s="72"/>
      <c r="D745" s="75"/>
      <c r="E745" s="38"/>
      <c r="F745" s="76"/>
      <c r="G745" s="75"/>
      <c r="H745" s="77"/>
      <c r="I745" s="79"/>
      <c r="J745" s="40"/>
      <c r="K745" s="44"/>
      <c r="L745" s="44"/>
      <c r="M745" s="44"/>
      <c r="N745" s="44"/>
      <c r="O745" s="40"/>
      <c r="P745" s="40"/>
      <c r="Q745" s="40"/>
      <c r="R745" s="6"/>
      <c r="S745" s="8"/>
    </row>
    <row r="746" spans="1:20" ht="11.25" outlineLevel="2" x14ac:dyDescent="0.2">
      <c r="A746" s="10"/>
      <c r="B746" s="95"/>
      <c r="C746" s="96">
        <v>175</v>
      </c>
      <c r="D746" s="97" t="s">
        <v>102</v>
      </c>
      <c r="E746" s="98" t="s">
        <v>757</v>
      </c>
      <c r="F746" s="99" t="s">
        <v>758</v>
      </c>
      <c r="G746" s="97" t="s">
        <v>154</v>
      </c>
      <c r="H746" s="100">
        <v>3.8610000000000002</v>
      </c>
      <c r="I746" s="101"/>
      <c r="J746" s="102">
        <f>H746*I746</f>
        <v>0</v>
      </c>
      <c r="K746" s="100"/>
      <c r="L746" s="100">
        <f>H746*K746</f>
        <v>0</v>
      </c>
      <c r="M746" s="100">
        <v>0.308</v>
      </c>
      <c r="N746" s="100">
        <f>H746*M746</f>
        <v>1.1891880000000001</v>
      </c>
      <c r="O746" s="102">
        <v>21</v>
      </c>
      <c r="P746" s="102">
        <f>J746*(O746/100)</f>
        <v>0</v>
      </c>
      <c r="Q746" s="102">
        <f>J746+P746</f>
        <v>0</v>
      </c>
      <c r="R746" s="8"/>
      <c r="S746" s="8"/>
      <c r="T746" s="8"/>
    </row>
    <row r="747" spans="1:20" ht="9.75" outlineLevel="3" x14ac:dyDescent="0.2">
      <c r="A747" s="103"/>
      <c r="B747" s="104"/>
      <c r="C747" s="104"/>
      <c r="D747" s="105"/>
      <c r="E747" s="110" t="s">
        <v>16</v>
      </c>
      <c r="F747" s="106" t="s">
        <v>759</v>
      </c>
      <c r="G747" s="105"/>
      <c r="H747" s="107">
        <v>3.8610000000000002</v>
      </c>
      <c r="I747" s="108"/>
      <c r="J747" s="109"/>
      <c r="K747" s="107"/>
      <c r="L747" s="107"/>
      <c r="M747" s="107"/>
      <c r="N747" s="107"/>
      <c r="O747" s="109"/>
      <c r="P747" s="109"/>
      <c r="Q747" s="109"/>
      <c r="R747" s="6"/>
      <c r="S747" s="8"/>
    </row>
    <row r="748" spans="1:20" ht="7.5" customHeight="1" outlineLevel="3" x14ac:dyDescent="0.15">
      <c r="A748" s="8"/>
      <c r="B748" s="73"/>
      <c r="C748" s="72"/>
      <c r="D748" s="75"/>
      <c r="E748" s="38"/>
      <c r="F748" s="76"/>
      <c r="G748" s="75"/>
      <c r="H748" s="77"/>
      <c r="I748" s="79"/>
      <c r="J748" s="40"/>
      <c r="K748" s="44"/>
      <c r="L748" s="44"/>
      <c r="M748" s="44"/>
      <c r="N748" s="44"/>
      <c r="O748" s="40"/>
      <c r="P748" s="40"/>
      <c r="Q748" s="40"/>
      <c r="R748" s="6"/>
      <c r="S748" s="8"/>
    </row>
    <row r="749" spans="1:20" ht="11.25" outlineLevel="2" x14ac:dyDescent="0.2">
      <c r="A749" s="10"/>
      <c r="B749" s="95"/>
      <c r="C749" s="96">
        <v>176</v>
      </c>
      <c r="D749" s="97" t="s">
        <v>102</v>
      </c>
      <c r="E749" s="98" t="s">
        <v>760</v>
      </c>
      <c r="F749" s="99" t="s">
        <v>761</v>
      </c>
      <c r="G749" s="97" t="s">
        <v>105</v>
      </c>
      <c r="H749" s="100">
        <v>10.770349999999999</v>
      </c>
      <c r="I749" s="101"/>
      <c r="J749" s="102">
        <f>H749*I749</f>
        <v>0</v>
      </c>
      <c r="K749" s="100"/>
      <c r="L749" s="100">
        <f>H749*K749</f>
        <v>0</v>
      </c>
      <c r="M749" s="100">
        <v>1.8</v>
      </c>
      <c r="N749" s="100">
        <f>H749*M749</f>
        <v>19.386629999999997</v>
      </c>
      <c r="O749" s="102">
        <v>21</v>
      </c>
      <c r="P749" s="102">
        <f>J749*(O749/100)</f>
        <v>0</v>
      </c>
      <c r="Q749" s="102">
        <f>J749+P749</f>
        <v>0</v>
      </c>
      <c r="R749" s="8"/>
      <c r="S749" s="8"/>
      <c r="T749" s="8"/>
    </row>
    <row r="750" spans="1:20" ht="9.75" outlineLevel="3" x14ac:dyDescent="0.2">
      <c r="A750" s="103"/>
      <c r="B750" s="104"/>
      <c r="C750" s="104"/>
      <c r="D750" s="105"/>
      <c r="E750" s="110" t="s">
        <v>16</v>
      </c>
      <c r="F750" s="106" t="s">
        <v>762</v>
      </c>
      <c r="G750" s="105"/>
      <c r="H750" s="107">
        <v>7.9528499999999998</v>
      </c>
      <c r="I750" s="108"/>
      <c r="J750" s="109"/>
      <c r="K750" s="107"/>
      <c r="L750" s="107"/>
      <c r="M750" s="107"/>
      <c r="N750" s="107"/>
      <c r="O750" s="109"/>
      <c r="P750" s="109"/>
      <c r="Q750" s="109"/>
      <c r="R750" s="6"/>
      <c r="S750" s="8"/>
    </row>
    <row r="751" spans="1:20" ht="9.75" outlineLevel="3" x14ac:dyDescent="0.2">
      <c r="A751" s="103"/>
      <c r="B751" s="104"/>
      <c r="C751" s="104"/>
      <c r="D751" s="105"/>
      <c r="E751" s="110"/>
      <c r="F751" s="106" t="s">
        <v>763</v>
      </c>
      <c r="G751" s="105"/>
      <c r="H751" s="107">
        <v>2.8174999999999994</v>
      </c>
      <c r="I751" s="108"/>
      <c r="J751" s="109"/>
      <c r="K751" s="107"/>
      <c r="L751" s="107"/>
      <c r="M751" s="107"/>
      <c r="N751" s="107"/>
      <c r="O751" s="109"/>
      <c r="P751" s="109"/>
      <c r="Q751" s="109"/>
      <c r="R751" s="6"/>
      <c r="S751" s="8"/>
    </row>
    <row r="752" spans="1:20" ht="7.5" customHeight="1" outlineLevel="3" x14ac:dyDescent="0.15">
      <c r="A752" s="8"/>
      <c r="B752" s="73"/>
      <c r="C752" s="72"/>
      <c r="D752" s="75"/>
      <c r="E752" s="38"/>
      <c r="F752" s="76"/>
      <c r="G752" s="75"/>
      <c r="H752" s="77"/>
      <c r="I752" s="79"/>
      <c r="J752" s="40"/>
      <c r="K752" s="44"/>
      <c r="L752" s="44"/>
      <c r="M752" s="44"/>
      <c r="N752" s="44"/>
      <c r="O752" s="40"/>
      <c r="P752" s="40"/>
      <c r="Q752" s="40"/>
      <c r="R752" s="6"/>
      <c r="S752" s="8"/>
    </row>
    <row r="753" spans="1:20" ht="11.25" outlineLevel="2" x14ac:dyDescent="0.2">
      <c r="A753" s="10"/>
      <c r="B753" s="95"/>
      <c r="C753" s="96">
        <v>177</v>
      </c>
      <c r="D753" s="97" t="s">
        <v>102</v>
      </c>
      <c r="E753" s="98" t="s">
        <v>764</v>
      </c>
      <c r="F753" s="99" t="s">
        <v>765</v>
      </c>
      <c r="G753" s="97" t="s">
        <v>154</v>
      </c>
      <c r="H753" s="100">
        <v>0.98999999999999988</v>
      </c>
      <c r="I753" s="101"/>
      <c r="J753" s="102">
        <f>H753*I753</f>
        <v>0</v>
      </c>
      <c r="K753" s="100"/>
      <c r="L753" s="100">
        <f>H753*K753</f>
        <v>0</v>
      </c>
      <c r="M753" s="100">
        <v>0.432</v>
      </c>
      <c r="N753" s="100">
        <f>H753*M753</f>
        <v>0.42767999999999995</v>
      </c>
      <c r="O753" s="102">
        <v>21</v>
      </c>
      <c r="P753" s="102">
        <f>J753*(O753/100)</f>
        <v>0</v>
      </c>
      <c r="Q753" s="102">
        <f>J753+P753</f>
        <v>0</v>
      </c>
      <c r="R753" s="8"/>
      <c r="S753" s="8"/>
      <c r="T753" s="8"/>
    </row>
    <row r="754" spans="1:20" ht="9.75" outlineLevel="3" x14ac:dyDescent="0.2">
      <c r="A754" s="103"/>
      <c r="B754" s="104"/>
      <c r="C754" s="104"/>
      <c r="D754" s="105"/>
      <c r="E754" s="110" t="s">
        <v>16</v>
      </c>
      <c r="F754" s="106" t="s">
        <v>766</v>
      </c>
      <c r="G754" s="105"/>
      <c r="H754" s="107">
        <v>0.98999999999999988</v>
      </c>
      <c r="I754" s="108"/>
      <c r="J754" s="109"/>
      <c r="K754" s="107"/>
      <c r="L754" s="107"/>
      <c r="M754" s="107"/>
      <c r="N754" s="107"/>
      <c r="O754" s="109"/>
      <c r="P754" s="109"/>
      <c r="Q754" s="109"/>
      <c r="R754" s="6"/>
      <c r="S754" s="8"/>
    </row>
    <row r="755" spans="1:20" ht="7.5" customHeight="1" outlineLevel="3" x14ac:dyDescent="0.15">
      <c r="A755" s="8"/>
      <c r="B755" s="73"/>
      <c r="C755" s="72"/>
      <c r="D755" s="75"/>
      <c r="E755" s="38"/>
      <c r="F755" s="76"/>
      <c r="G755" s="75"/>
      <c r="H755" s="77"/>
      <c r="I755" s="79"/>
      <c r="J755" s="40"/>
      <c r="K755" s="44"/>
      <c r="L755" s="44"/>
      <c r="M755" s="44"/>
      <c r="N755" s="44"/>
      <c r="O755" s="40"/>
      <c r="P755" s="40"/>
      <c r="Q755" s="40"/>
      <c r="R755" s="6"/>
      <c r="S755" s="8"/>
    </row>
    <row r="756" spans="1:20" ht="11.25" outlineLevel="2" x14ac:dyDescent="0.2">
      <c r="A756" s="10"/>
      <c r="B756" s="95"/>
      <c r="C756" s="96">
        <v>178</v>
      </c>
      <c r="D756" s="97" t="s">
        <v>102</v>
      </c>
      <c r="E756" s="98" t="s">
        <v>767</v>
      </c>
      <c r="F756" s="99" t="s">
        <v>768</v>
      </c>
      <c r="G756" s="97" t="s">
        <v>105</v>
      </c>
      <c r="H756" s="100">
        <v>1.0049999999999999</v>
      </c>
      <c r="I756" s="101"/>
      <c r="J756" s="102">
        <f>H756*I756</f>
        <v>0</v>
      </c>
      <c r="K756" s="100"/>
      <c r="L756" s="100">
        <f>H756*K756</f>
        <v>0</v>
      </c>
      <c r="M756" s="100">
        <v>2.4</v>
      </c>
      <c r="N756" s="100">
        <f>H756*M756</f>
        <v>2.4119999999999995</v>
      </c>
      <c r="O756" s="102">
        <v>21</v>
      </c>
      <c r="P756" s="102">
        <f>J756*(O756/100)</f>
        <v>0</v>
      </c>
      <c r="Q756" s="102">
        <f>J756+P756</f>
        <v>0</v>
      </c>
      <c r="R756" s="8"/>
      <c r="S756" s="8"/>
      <c r="T756" s="8"/>
    </row>
    <row r="757" spans="1:20" ht="9.75" outlineLevel="3" x14ac:dyDescent="0.2">
      <c r="A757" s="103"/>
      <c r="B757" s="104"/>
      <c r="C757" s="104"/>
      <c r="D757" s="105"/>
      <c r="E757" s="110" t="s">
        <v>16</v>
      </c>
      <c r="F757" s="106" t="s">
        <v>769</v>
      </c>
      <c r="G757" s="105"/>
      <c r="H757" s="107">
        <v>0.13124999999999998</v>
      </c>
      <c r="I757" s="108"/>
      <c r="J757" s="109"/>
      <c r="K757" s="107"/>
      <c r="L757" s="107"/>
      <c r="M757" s="107"/>
      <c r="N757" s="107"/>
      <c r="O757" s="109"/>
      <c r="P757" s="109"/>
      <c r="Q757" s="109"/>
      <c r="R757" s="6"/>
      <c r="S757" s="8"/>
    </row>
    <row r="758" spans="1:20" ht="9.75" outlineLevel="3" x14ac:dyDescent="0.2">
      <c r="A758" s="103"/>
      <c r="B758" s="104"/>
      <c r="C758" s="104"/>
      <c r="D758" s="105"/>
      <c r="E758" s="110"/>
      <c r="F758" s="106" t="s">
        <v>770</v>
      </c>
      <c r="G758" s="105"/>
      <c r="H758" s="107">
        <v>0.13124999999999998</v>
      </c>
      <c r="I758" s="108"/>
      <c r="J758" s="109"/>
      <c r="K758" s="107"/>
      <c r="L758" s="107"/>
      <c r="M758" s="107"/>
      <c r="N758" s="107"/>
      <c r="O758" s="109"/>
      <c r="P758" s="109"/>
      <c r="Q758" s="109"/>
      <c r="R758" s="6"/>
      <c r="S758" s="8"/>
    </row>
    <row r="759" spans="1:20" ht="9.75" outlineLevel="3" x14ac:dyDescent="0.2">
      <c r="A759" s="103"/>
      <c r="B759" s="104"/>
      <c r="C759" s="104"/>
      <c r="D759" s="105"/>
      <c r="E759" s="110"/>
      <c r="F759" s="106" t="s">
        <v>771</v>
      </c>
      <c r="G759" s="105"/>
      <c r="H759" s="107">
        <v>0.11249999999999998</v>
      </c>
      <c r="I759" s="108"/>
      <c r="J759" s="109"/>
      <c r="K759" s="107"/>
      <c r="L759" s="107"/>
      <c r="M759" s="107"/>
      <c r="N759" s="107"/>
      <c r="O759" s="109"/>
      <c r="P759" s="109"/>
      <c r="Q759" s="109"/>
      <c r="R759" s="6"/>
      <c r="S759" s="8"/>
    </row>
    <row r="760" spans="1:20" ht="9.75" outlineLevel="3" x14ac:dyDescent="0.2">
      <c r="A760" s="103"/>
      <c r="B760" s="104"/>
      <c r="C760" s="104"/>
      <c r="D760" s="105"/>
      <c r="E760" s="110"/>
      <c r="F760" s="106" t="s">
        <v>772</v>
      </c>
      <c r="G760" s="105"/>
      <c r="H760" s="107">
        <v>0.35</v>
      </c>
      <c r="I760" s="108"/>
      <c r="J760" s="109"/>
      <c r="K760" s="107"/>
      <c r="L760" s="107"/>
      <c r="M760" s="107"/>
      <c r="N760" s="107"/>
      <c r="O760" s="109"/>
      <c r="P760" s="109"/>
      <c r="Q760" s="109"/>
      <c r="R760" s="6"/>
      <c r="S760" s="8"/>
    </row>
    <row r="761" spans="1:20" ht="9.75" outlineLevel="3" x14ac:dyDescent="0.2">
      <c r="A761" s="103"/>
      <c r="B761" s="104"/>
      <c r="C761" s="104"/>
      <c r="D761" s="105"/>
      <c r="E761" s="110"/>
      <c r="F761" s="106" t="s">
        <v>773</v>
      </c>
      <c r="G761" s="105"/>
      <c r="H761" s="107">
        <v>0.27999999999999997</v>
      </c>
      <c r="I761" s="108"/>
      <c r="J761" s="109"/>
      <c r="K761" s="107"/>
      <c r="L761" s="107"/>
      <c r="M761" s="107"/>
      <c r="N761" s="107"/>
      <c r="O761" s="109"/>
      <c r="P761" s="109"/>
      <c r="Q761" s="109"/>
      <c r="R761" s="6"/>
      <c r="S761" s="8"/>
    </row>
    <row r="762" spans="1:20" ht="7.5" customHeight="1" outlineLevel="3" x14ac:dyDescent="0.15">
      <c r="A762" s="8"/>
      <c r="B762" s="73"/>
      <c r="C762" s="72"/>
      <c r="D762" s="75"/>
      <c r="E762" s="38"/>
      <c r="F762" s="76"/>
      <c r="G762" s="75"/>
      <c r="H762" s="77"/>
      <c r="I762" s="79"/>
      <c r="J762" s="40"/>
      <c r="K762" s="44"/>
      <c r="L762" s="44"/>
      <c r="M762" s="44"/>
      <c r="N762" s="44"/>
      <c r="O762" s="40"/>
      <c r="P762" s="40"/>
      <c r="Q762" s="40"/>
      <c r="R762" s="6"/>
      <c r="S762" s="8"/>
    </row>
    <row r="763" spans="1:20" ht="22.5" outlineLevel="2" x14ac:dyDescent="0.2">
      <c r="A763" s="10"/>
      <c r="B763" s="95"/>
      <c r="C763" s="96">
        <v>179</v>
      </c>
      <c r="D763" s="97" t="s">
        <v>102</v>
      </c>
      <c r="E763" s="98" t="s">
        <v>774</v>
      </c>
      <c r="F763" s="99" t="s">
        <v>775</v>
      </c>
      <c r="G763" s="97" t="s">
        <v>105</v>
      </c>
      <c r="H763" s="100">
        <v>13.8599</v>
      </c>
      <c r="I763" s="101"/>
      <c r="J763" s="102">
        <f>H763*I763</f>
        <v>0</v>
      </c>
      <c r="K763" s="100"/>
      <c r="L763" s="100">
        <f>H763*K763</f>
        <v>0</v>
      </c>
      <c r="M763" s="100">
        <v>2.2000000000000002</v>
      </c>
      <c r="N763" s="100">
        <f>H763*M763</f>
        <v>30.491780000000002</v>
      </c>
      <c r="O763" s="102">
        <v>21</v>
      </c>
      <c r="P763" s="102">
        <f>J763*(O763/100)</f>
        <v>0</v>
      </c>
      <c r="Q763" s="102">
        <f>J763+P763</f>
        <v>0</v>
      </c>
      <c r="R763" s="8"/>
      <c r="S763" s="8"/>
      <c r="T763" s="8"/>
    </row>
    <row r="764" spans="1:20" ht="9.75" outlineLevel="3" x14ac:dyDescent="0.2">
      <c r="A764" s="103"/>
      <c r="B764" s="104"/>
      <c r="C764" s="104"/>
      <c r="D764" s="105"/>
      <c r="E764" s="110" t="s">
        <v>16</v>
      </c>
      <c r="F764" s="106" t="s">
        <v>678</v>
      </c>
      <c r="G764" s="105"/>
      <c r="H764" s="107">
        <v>0</v>
      </c>
      <c r="I764" s="108"/>
      <c r="J764" s="109"/>
      <c r="K764" s="107"/>
      <c r="L764" s="107"/>
      <c r="M764" s="107"/>
      <c r="N764" s="107"/>
      <c r="O764" s="109"/>
      <c r="P764" s="109"/>
      <c r="Q764" s="109"/>
      <c r="R764" s="6"/>
      <c r="S764" s="8"/>
    </row>
    <row r="765" spans="1:20" ht="9.75" outlineLevel="3" x14ac:dyDescent="0.2">
      <c r="A765" s="103"/>
      <c r="B765" s="104"/>
      <c r="C765" s="104"/>
      <c r="D765" s="105"/>
      <c r="E765" s="110"/>
      <c r="F765" s="106" t="s">
        <v>776</v>
      </c>
      <c r="G765" s="105"/>
      <c r="H765" s="107">
        <v>2.0832000000000002</v>
      </c>
      <c r="I765" s="108"/>
      <c r="J765" s="109"/>
      <c r="K765" s="107"/>
      <c r="L765" s="107"/>
      <c r="M765" s="107"/>
      <c r="N765" s="107"/>
      <c r="O765" s="109"/>
      <c r="P765" s="109"/>
      <c r="Q765" s="109"/>
      <c r="R765" s="6"/>
      <c r="S765" s="8"/>
    </row>
    <row r="766" spans="1:20" ht="9.75" outlineLevel="3" x14ac:dyDescent="0.2">
      <c r="A766" s="103"/>
      <c r="B766" s="104"/>
      <c r="C766" s="104"/>
      <c r="D766" s="105"/>
      <c r="E766" s="110"/>
      <c r="F766" s="106" t="s">
        <v>777</v>
      </c>
      <c r="G766" s="105"/>
      <c r="H766" s="107">
        <v>0.23590000000000003</v>
      </c>
      <c r="I766" s="108"/>
      <c r="J766" s="109"/>
      <c r="K766" s="107"/>
      <c r="L766" s="107"/>
      <c r="M766" s="107"/>
      <c r="N766" s="107"/>
      <c r="O766" s="109"/>
      <c r="P766" s="109"/>
      <c r="Q766" s="109"/>
      <c r="R766" s="6"/>
      <c r="S766" s="8"/>
    </row>
    <row r="767" spans="1:20" ht="9.75" outlineLevel="3" x14ac:dyDescent="0.2">
      <c r="A767" s="103"/>
      <c r="B767" s="104"/>
      <c r="C767" s="104"/>
      <c r="D767" s="105"/>
      <c r="E767" s="110"/>
      <c r="F767" s="106" t="s">
        <v>778</v>
      </c>
      <c r="G767" s="105"/>
      <c r="H767" s="107">
        <v>0.13650000000000001</v>
      </c>
      <c r="I767" s="108"/>
      <c r="J767" s="109"/>
      <c r="K767" s="107"/>
      <c r="L767" s="107"/>
      <c r="M767" s="107"/>
      <c r="N767" s="107"/>
      <c r="O767" s="109"/>
      <c r="P767" s="109"/>
      <c r="Q767" s="109"/>
      <c r="R767" s="6"/>
      <c r="S767" s="8"/>
    </row>
    <row r="768" spans="1:20" ht="9.75" outlineLevel="3" x14ac:dyDescent="0.2">
      <c r="A768" s="103"/>
      <c r="B768" s="104"/>
      <c r="C768" s="104"/>
      <c r="D768" s="105"/>
      <c r="E768" s="110"/>
      <c r="F768" s="106" t="s">
        <v>779</v>
      </c>
      <c r="G768" s="105"/>
      <c r="H768" s="107">
        <v>0.35909999999999997</v>
      </c>
      <c r="I768" s="108"/>
      <c r="J768" s="109"/>
      <c r="K768" s="107"/>
      <c r="L768" s="107"/>
      <c r="M768" s="107"/>
      <c r="N768" s="107"/>
      <c r="O768" s="109"/>
      <c r="P768" s="109"/>
      <c r="Q768" s="109"/>
      <c r="R768" s="6"/>
      <c r="S768" s="8"/>
    </row>
    <row r="769" spans="1:20" ht="9.75" outlineLevel="3" x14ac:dyDescent="0.2">
      <c r="A769" s="103"/>
      <c r="B769" s="104"/>
      <c r="C769" s="104"/>
      <c r="D769" s="105"/>
      <c r="E769" s="110"/>
      <c r="F769" s="106" t="s">
        <v>780</v>
      </c>
      <c r="G769" s="105"/>
      <c r="H769" s="107">
        <v>0.34300000000000008</v>
      </c>
      <c r="I769" s="108"/>
      <c r="J769" s="109"/>
      <c r="K769" s="107"/>
      <c r="L769" s="107"/>
      <c r="M769" s="107"/>
      <c r="N769" s="107"/>
      <c r="O769" s="109"/>
      <c r="P769" s="109"/>
      <c r="Q769" s="109"/>
      <c r="R769" s="6"/>
      <c r="S769" s="8"/>
    </row>
    <row r="770" spans="1:20" ht="9.75" outlineLevel="3" x14ac:dyDescent="0.2">
      <c r="A770" s="103"/>
      <c r="B770" s="104"/>
      <c r="C770" s="104"/>
      <c r="D770" s="105"/>
      <c r="E770" s="110"/>
      <c r="F770" s="106" t="s">
        <v>781</v>
      </c>
      <c r="G770" s="105"/>
      <c r="H770" s="107">
        <v>1.282</v>
      </c>
      <c r="I770" s="108"/>
      <c r="J770" s="109"/>
      <c r="K770" s="107"/>
      <c r="L770" s="107"/>
      <c r="M770" s="107"/>
      <c r="N770" s="107"/>
      <c r="O770" s="109"/>
      <c r="P770" s="109"/>
      <c r="Q770" s="109"/>
      <c r="R770" s="6"/>
      <c r="S770" s="8"/>
    </row>
    <row r="771" spans="1:20" ht="9.75" outlineLevel="3" x14ac:dyDescent="0.2">
      <c r="A771" s="103"/>
      <c r="B771" s="104"/>
      <c r="C771" s="104"/>
      <c r="D771" s="105"/>
      <c r="E771" s="110"/>
      <c r="F771" s="106" t="s">
        <v>782</v>
      </c>
      <c r="G771" s="105"/>
      <c r="H771" s="107">
        <v>3.0550000000000002</v>
      </c>
      <c r="I771" s="108"/>
      <c r="J771" s="109"/>
      <c r="K771" s="107"/>
      <c r="L771" s="107"/>
      <c r="M771" s="107"/>
      <c r="N771" s="107"/>
      <c r="O771" s="109"/>
      <c r="P771" s="109"/>
      <c r="Q771" s="109"/>
      <c r="R771" s="6"/>
      <c r="S771" s="8"/>
    </row>
    <row r="772" spans="1:20" ht="9.75" outlineLevel="3" x14ac:dyDescent="0.2">
      <c r="A772" s="103"/>
      <c r="B772" s="104"/>
      <c r="C772" s="104"/>
      <c r="D772" s="105"/>
      <c r="E772" s="110"/>
      <c r="F772" s="106" t="s">
        <v>282</v>
      </c>
      <c r="G772" s="105"/>
      <c r="H772" s="107">
        <v>7.4946999999999999</v>
      </c>
      <c r="I772" s="108"/>
      <c r="J772" s="109"/>
      <c r="K772" s="107"/>
      <c r="L772" s="107"/>
      <c r="M772" s="107"/>
      <c r="N772" s="107"/>
      <c r="O772" s="109"/>
      <c r="P772" s="109"/>
      <c r="Q772" s="109"/>
      <c r="R772" s="6"/>
      <c r="S772" s="8"/>
    </row>
    <row r="773" spans="1:20" ht="9.75" outlineLevel="3" x14ac:dyDescent="0.2">
      <c r="A773" s="103"/>
      <c r="B773" s="104"/>
      <c r="C773" s="104"/>
      <c r="D773" s="105"/>
      <c r="E773" s="110"/>
      <c r="F773" s="106" t="s">
        <v>783</v>
      </c>
      <c r="G773" s="105"/>
      <c r="H773" s="107">
        <v>0</v>
      </c>
      <c r="I773" s="108"/>
      <c r="J773" s="109"/>
      <c r="K773" s="107"/>
      <c r="L773" s="107"/>
      <c r="M773" s="107"/>
      <c r="N773" s="107"/>
      <c r="O773" s="109"/>
      <c r="P773" s="109"/>
      <c r="Q773" s="109"/>
      <c r="R773" s="6"/>
      <c r="S773" s="8"/>
    </row>
    <row r="774" spans="1:20" ht="9.75" outlineLevel="3" x14ac:dyDescent="0.2">
      <c r="A774" s="103"/>
      <c r="B774" s="104"/>
      <c r="C774" s="104"/>
      <c r="D774" s="105"/>
      <c r="E774" s="110"/>
      <c r="F774" s="106" t="s">
        <v>784</v>
      </c>
      <c r="G774" s="105"/>
      <c r="H774" s="107">
        <v>9.1200000000000003E-2</v>
      </c>
      <c r="I774" s="108"/>
      <c r="J774" s="109"/>
      <c r="K774" s="107"/>
      <c r="L774" s="107"/>
      <c r="M774" s="107"/>
      <c r="N774" s="107"/>
      <c r="O774" s="109"/>
      <c r="P774" s="109"/>
      <c r="Q774" s="109"/>
      <c r="R774" s="6"/>
      <c r="S774" s="8"/>
    </row>
    <row r="775" spans="1:20" ht="9.75" outlineLevel="3" x14ac:dyDescent="0.2">
      <c r="A775" s="103"/>
      <c r="B775" s="104"/>
      <c r="C775" s="104"/>
      <c r="D775" s="105"/>
      <c r="E775" s="110"/>
      <c r="F775" s="106" t="s">
        <v>282</v>
      </c>
      <c r="G775" s="105"/>
      <c r="H775" s="107">
        <v>9.1200000000000003E-2</v>
      </c>
      <c r="I775" s="108"/>
      <c r="J775" s="109"/>
      <c r="K775" s="107"/>
      <c r="L775" s="107"/>
      <c r="M775" s="107"/>
      <c r="N775" s="107"/>
      <c r="O775" s="109"/>
      <c r="P775" s="109"/>
      <c r="Q775" s="109"/>
      <c r="R775" s="6"/>
      <c r="S775" s="8"/>
    </row>
    <row r="776" spans="1:20" ht="9.75" outlineLevel="3" x14ac:dyDescent="0.2">
      <c r="A776" s="103"/>
      <c r="B776" s="104"/>
      <c r="C776" s="104"/>
      <c r="D776" s="105"/>
      <c r="E776" s="110"/>
      <c r="F776" s="106" t="s">
        <v>785</v>
      </c>
      <c r="G776" s="105"/>
      <c r="H776" s="107">
        <v>4.1040000000000001</v>
      </c>
      <c r="I776" s="108"/>
      <c r="J776" s="109"/>
      <c r="K776" s="107"/>
      <c r="L776" s="107"/>
      <c r="M776" s="107"/>
      <c r="N776" s="107"/>
      <c r="O776" s="109"/>
      <c r="P776" s="109"/>
      <c r="Q776" s="109"/>
      <c r="R776" s="6"/>
      <c r="S776" s="8"/>
    </row>
    <row r="777" spans="1:20" ht="9.75" outlineLevel="3" x14ac:dyDescent="0.2">
      <c r="A777" s="103"/>
      <c r="B777" s="104"/>
      <c r="C777" s="104"/>
      <c r="D777" s="105"/>
      <c r="E777" s="110"/>
      <c r="F777" s="106" t="s">
        <v>786</v>
      </c>
      <c r="G777" s="105"/>
      <c r="H777" s="107">
        <v>2.17</v>
      </c>
      <c r="I777" s="108"/>
      <c r="J777" s="109"/>
      <c r="K777" s="107"/>
      <c r="L777" s="107"/>
      <c r="M777" s="107"/>
      <c r="N777" s="107"/>
      <c r="O777" s="109"/>
      <c r="P777" s="109"/>
      <c r="Q777" s="109"/>
      <c r="R777" s="6"/>
      <c r="S777" s="8"/>
    </row>
    <row r="778" spans="1:20" ht="9.75" outlineLevel="3" x14ac:dyDescent="0.2">
      <c r="A778" s="103"/>
      <c r="B778" s="104"/>
      <c r="C778" s="104"/>
      <c r="D778" s="105"/>
      <c r="E778" s="110"/>
      <c r="F778" s="106" t="s">
        <v>282</v>
      </c>
      <c r="G778" s="105"/>
      <c r="H778" s="107">
        <v>6.274</v>
      </c>
      <c r="I778" s="108"/>
      <c r="J778" s="109"/>
      <c r="K778" s="107"/>
      <c r="L778" s="107"/>
      <c r="M778" s="107"/>
      <c r="N778" s="107"/>
      <c r="O778" s="109"/>
      <c r="P778" s="109"/>
      <c r="Q778" s="109"/>
      <c r="R778" s="6"/>
      <c r="S778" s="8"/>
    </row>
    <row r="779" spans="1:20" ht="7.5" customHeight="1" outlineLevel="3" x14ac:dyDescent="0.15">
      <c r="A779" s="8"/>
      <c r="B779" s="73"/>
      <c r="C779" s="72"/>
      <c r="D779" s="75"/>
      <c r="E779" s="38"/>
      <c r="F779" s="76"/>
      <c r="G779" s="75"/>
      <c r="H779" s="77"/>
      <c r="I779" s="79"/>
      <c r="J779" s="40"/>
      <c r="K779" s="44"/>
      <c r="L779" s="44"/>
      <c r="M779" s="44"/>
      <c r="N779" s="44"/>
      <c r="O779" s="40"/>
      <c r="P779" s="40"/>
      <c r="Q779" s="40"/>
      <c r="R779" s="6"/>
      <c r="S779" s="8"/>
    </row>
    <row r="780" spans="1:20" ht="11.25" outlineLevel="2" x14ac:dyDescent="0.2">
      <c r="A780" s="10"/>
      <c r="B780" s="95"/>
      <c r="C780" s="96">
        <v>180</v>
      </c>
      <c r="D780" s="97" t="s">
        <v>102</v>
      </c>
      <c r="E780" s="98" t="s">
        <v>787</v>
      </c>
      <c r="F780" s="99" t="s">
        <v>788</v>
      </c>
      <c r="G780" s="97" t="s">
        <v>105</v>
      </c>
      <c r="H780" s="100">
        <v>13.86</v>
      </c>
      <c r="I780" s="101"/>
      <c r="J780" s="102">
        <f>H780*I780</f>
        <v>0</v>
      </c>
      <c r="K780" s="100"/>
      <c r="L780" s="100">
        <f>H780*K780</f>
        <v>0</v>
      </c>
      <c r="M780" s="100">
        <v>4.3999999999999997E-2</v>
      </c>
      <c r="N780" s="100">
        <f>H780*M780</f>
        <v>0.60983999999999994</v>
      </c>
      <c r="O780" s="102">
        <v>21</v>
      </c>
      <c r="P780" s="102">
        <f>J780*(O780/100)</f>
        <v>0</v>
      </c>
      <c r="Q780" s="102">
        <f>J780+P780</f>
        <v>0</v>
      </c>
      <c r="R780" s="8"/>
      <c r="S780" s="8"/>
      <c r="T780" s="8"/>
    </row>
    <row r="781" spans="1:20" ht="11.25" outlineLevel="2" x14ac:dyDescent="0.2">
      <c r="A781" s="10"/>
      <c r="B781" s="95"/>
      <c r="C781" s="96">
        <v>181</v>
      </c>
      <c r="D781" s="97" t="s">
        <v>102</v>
      </c>
      <c r="E781" s="98" t="s">
        <v>789</v>
      </c>
      <c r="F781" s="99" t="s">
        <v>790</v>
      </c>
      <c r="G781" s="97" t="s">
        <v>154</v>
      </c>
      <c r="H781" s="100">
        <v>45.110000000000007</v>
      </c>
      <c r="I781" s="101"/>
      <c r="J781" s="102">
        <f>H781*I781</f>
        <v>0</v>
      </c>
      <c r="K781" s="100"/>
      <c r="L781" s="100">
        <f>H781*K781</f>
        <v>0</v>
      </c>
      <c r="M781" s="100">
        <v>3.5000000000000003E-2</v>
      </c>
      <c r="N781" s="100">
        <f>H781*M781</f>
        <v>1.5788500000000003</v>
      </c>
      <c r="O781" s="102">
        <v>21</v>
      </c>
      <c r="P781" s="102">
        <f>J781*(O781/100)</f>
        <v>0</v>
      </c>
      <c r="Q781" s="102">
        <f>J781+P781</f>
        <v>0</v>
      </c>
      <c r="R781" s="8"/>
      <c r="S781" s="8"/>
      <c r="T781" s="8"/>
    </row>
    <row r="782" spans="1:20" ht="9.75" outlineLevel="3" x14ac:dyDescent="0.2">
      <c r="A782" s="103"/>
      <c r="B782" s="104"/>
      <c r="C782" s="104"/>
      <c r="D782" s="105"/>
      <c r="E782" s="110" t="s">
        <v>16</v>
      </c>
      <c r="F782" s="106" t="s">
        <v>441</v>
      </c>
      <c r="G782" s="105"/>
      <c r="H782" s="107">
        <v>29.76</v>
      </c>
      <c r="I782" s="108"/>
      <c r="J782" s="109"/>
      <c r="K782" s="107"/>
      <c r="L782" s="107"/>
      <c r="M782" s="107"/>
      <c r="N782" s="107"/>
      <c r="O782" s="109"/>
      <c r="P782" s="109"/>
      <c r="Q782" s="109"/>
      <c r="R782" s="6"/>
      <c r="S782" s="8"/>
    </row>
    <row r="783" spans="1:20" ht="9.75" outlineLevel="3" x14ac:dyDescent="0.2">
      <c r="A783" s="103"/>
      <c r="B783" s="104"/>
      <c r="C783" s="104"/>
      <c r="D783" s="105"/>
      <c r="E783" s="110"/>
      <c r="F783" s="106" t="s">
        <v>442</v>
      </c>
      <c r="G783" s="105"/>
      <c r="H783" s="107">
        <v>3.37</v>
      </c>
      <c r="I783" s="108"/>
      <c r="J783" s="109"/>
      <c r="K783" s="107"/>
      <c r="L783" s="107"/>
      <c r="M783" s="107"/>
      <c r="N783" s="107"/>
      <c r="O783" s="109"/>
      <c r="P783" s="109"/>
      <c r="Q783" s="109"/>
      <c r="R783" s="6"/>
      <c r="S783" s="8"/>
    </row>
    <row r="784" spans="1:20" ht="9.75" outlineLevel="3" x14ac:dyDescent="0.2">
      <c r="A784" s="103"/>
      <c r="B784" s="104"/>
      <c r="C784" s="104"/>
      <c r="D784" s="105"/>
      <c r="E784" s="110"/>
      <c r="F784" s="106" t="s">
        <v>443</v>
      </c>
      <c r="G784" s="105"/>
      <c r="H784" s="107">
        <v>1.95</v>
      </c>
      <c r="I784" s="108"/>
      <c r="J784" s="109"/>
      <c r="K784" s="107"/>
      <c r="L784" s="107"/>
      <c r="M784" s="107"/>
      <c r="N784" s="107"/>
      <c r="O784" s="109"/>
      <c r="P784" s="109"/>
      <c r="Q784" s="109"/>
      <c r="R784" s="6"/>
      <c r="S784" s="8"/>
    </row>
    <row r="785" spans="1:20" ht="9.75" outlineLevel="3" x14ac:dyDescent="0.2">
      <c r="A785" s="103"/>
      <c r="B785" s="104"/>
      <c r="C785" s="104"/>
      <c r="D785" s="105"/>
      <c r="E785" s="110"/>
      <c r="F785" s="106" t="s">
        <v>444</v>
      </c>
      <c r="G785" s="105"/>
      <c r="H785" s="107">
        <v>5.13</v>
      </c>
      <c r="I785" s="108"/>
      <c r="J785" s="109"/>
      <c r="K785" s="107"/>
      <c r="L785" s="107"/>
      <c r="M785" s="107"/>
      <c r="N785" s="107"/>
      <c r="O785" s="109"/>
      <c r="P785" s="109"/>
      <c r="Q785" s="109"/>
      <c r="R785" s="6"/>
      <c r="S785" s="8"/>
    </row>
    <row r="786" spans="1:20" ht="9.75" outlineLevel="3" x14ac:dyDescent="0.2">
      <c r="A786" s="103"/>
      <c r="B786" s="104"/>
      <c r="C786" s="104"/>
      <c r="D786" s="105"/>
      <c r="E786" s="110"/>
      <c r="F786" s="106" t="s">
        <v>445</v>
      </c>
      <c r="G786" s="105"/>
      <c r="H786" s="107">
        <v>4.9000000000000004</v>
      </c>
      <c r="I786" s="108"/>
      <c r="J786" s="109"/>
      <c r="K786" s="107"/>
      <c r="L786" s="107"/>
      <c r="M786" s="107"/>
      <c r="N786" s="107"/>
      <c r="O786" s="109"/>
      <c r="P786" s="109"/>
      <c r="Q786" s="109"/>
      <c r="R786" s="6"/>
      <c r="S786" s="8"/>
    </row>
    <row r="787" spans="1:20" ht="7.5" customHeight="1" outlineLevel="3" x14ac:dyDescent="0.15">
      <c r="A787" s="8"/>
      <c r="B787" s="73"/>
      <c r="C787" s="72"/>
      <c r="D787" s="75"/>
      <c r="E787" s="38"/>
      <c r="F787" s="76"/>
      <c r="G787" s="75"/>
      <c r="H787" s="77"/>
      <c r="I787" s="79"/>
      <c r="J787" s="40"/>
      <c r="K787" s="44"/>
      <c r="L787" s="44"/>
      <c r="M787" s="44"/>
      <c r="N787" s="44"/>
      <c r="O787" s="40"/>
      <c r="P787" s="40"/>
      <c r="Q787" s="40"/>
      <c r="R787" s="6"/>
      <c r="S787" s="8"/>
    </row>
    <row r="788" spans="1:20" ht="11.25" outlineLevel="2" x14ac:dyDescent="0.2">
      <c r="A788" s="10"/>
      <c r="B788" s="95"/>
      <c r="C788" s="96">
        <v>182</v>
      </c>
      <c r="D788" s="97" t="s">
        <v>102</v>
      </c>
      <c r="E788" s="98" t="s">
        <v>791</v>
      </c>
      <c r="F788" s="99" t="s">
        <v>792</v>
      </c>
      <c r="G788" s="97" t="s">
        <v>219</v>
      </c>
      <c r="H788" s="100">
        <v>47.459999999999994</v>
      </c>
      <c r="I788" s="101"/>
      <c r="J788" s="102">
        <f>H788*I788</f>
        <v>0</v>
      </c>
      <c r="K788" s="100"/>
      <c r="L788" s="100">
        <f>H788*K788</f>
        <v>0</v>
      </c>
      <c r="M788" s="100">
        <v>8.9999999999999993E-3</v>
      </c>
      <c r="N788" s="100">
        <f>H788*M788</f>
        <v>0.42713999999999991</v>
      </c>
      <c r="O788" s="102">
        <v>21</v>
      </c>
      <c r="P788" s="102">
        <f>J788*(O788/100)</f>
        <v>0</v>
      </c>
      <c r="Q788" s="102">
        <f>J788+P788</f>
        <v>0</v>
      </c>
      <c r="R788" s="8"/>
      <c r="S788" s="8"/>
      <c r="T788" s="8"/>
    </row>
    <row r="789" spans="1:20" ht="9.75" outlineLevel="3" x14ac:dyDescent="0.2">
      <c r="A789" s="103"/>
      <c r="B789" s="104"/>
      <c r="C789" s="104"/>
      <c r="D789" s="105"/>
      <c r="E789" s="110" t="s">
        <v>16</v>
      </c>
      <c r="F789" s="106" t="s">
        <v>793</v>
      </c>
      <c r="G789" s="105"/>
      <c r="H789" s="107">
        <v>22</v>
      </c>
      <c r="I789" s="108"/>
      <c r="J789" s="109"/>
      <c r="K789" s="107"/>
      <c r="L789" s="107"/>
      <c r="M789" s="107"/>
      <c r="N789" s="107"/>
      <c r="O789" s="109"/>
      <c r="P789" s="109"/>
      <c r="Q789" s="109"/>
      <c r="R789" s="6"/>
      <c r="S789" s="8"/>
    </row>
    <row r="790" spans="1:20" ht="9.75" outlineLevel="3" x14ac:dyDescent="0.2">
      <c r="A790" s="103"/>
      <c r="B790" s="104"/>
      <c r="C790" s="104"/>
      <c r="D790" s="105"/>
      <c r="E790" s="110"/>
      <c r="F790" s="106" t="s">
        <v>794</v>
      </c>
      <c r="G790" s="105"/>
      <c r="H790" s="107">
        <v>7.54</v>
      </c>
      <c r="I790" s="108"/>
      <c r="J790" s="109"/>
      <c r="K790" s="107"/>
      <c r="L790" s="107"/>
      <c r="M790" s="107"/>
      <c r="N790" s="107"/>
      <c r="O790" s="109"/>
      <c r="P790" s="109"/>
      <c r="Q790" s="109"/>
      <c r="R790" s="6"/>
      <c r="S790" s="8"/>
    </row>
    <row r="791" spans="1:20" ht="9.75" outlineLevel="3" x14ac:dyDescent="0.2">
      <c r="A791" s="103"/>
      <c r="B791" s="104"/>
      <c r="C791" s="104"/>
      <c r="D791" s="105"/>
      <c r="E791" s="110"/>
      <c r="F791" s="106" t="s">
        <v>795</v>
      </c>
      <c r="G791" s="105"/>
      <c r="H791" s="107">
        <v>9.0599999999999987</v>
      </c>
      <c r="I791" s="108"/>
      <c r="J791" s="109"/>
      <c r="K791" s="107"/>
      <c r="L791" s="107"/>
      <c r="M791" s="107"/>
      <c r="N791" s="107"/>
      <c r="O791" s="109"/>
      <c r="P791" s="109"/>
      <c r="Q791" s="109"/>
      <c r="R791" s="6"/>
      <c r="S791" s="8"/>
    </row>
    <row r="792" spans="1:20" ht="9.75" outlineLevel="3" x14ac:dyDescent="0.2">
      <c r="A792" s="103"/>
      <c r="B792" s="104"/>
      <c r="C792" s="104"/>
      <c r="D792" s="105"/>
      <c r="E792" s="110"/>
      <c r="F792" s="106" t="s">
        <v>796</v>
      </c>
      <c r="G792" s="105"/>
      <c r="H792" s="107">
        <v>8.86</v>
      </c>
      <c r="I792" s="108"/>
      <c r="J792" s="109"/>
      <c r="K792" s="107"/>
      <c r="L792" s="107"/>
      <c r="M792" s="107"/>
      <c r="N792" s="107"/>
      <c r="O792" s="109"/>
      <c r="P792" s="109"/>
      <c r="Q792" s="109"/>
      <c r="R792" s="6"/>
      <c r="S792" s="8"/>
    </row>
    <row r="793" spans="1:20" ht="7.5" customHeight="1" outlineLevel="3" x14ac:dyDescent="0.15">
      <c r="A793" s="8"/>
      <c r="B793" s="73"/>
      <c r="C793" s="72"/>
      <c r="D793" s="75"/>
      <c r="E793" s="38"/>
      <c r="F793" s="76"/>
      <c r="G793" s="75"/>
      <c r="H793" s="77"/>
      <c r="I793" s="79"/>
      <c r="J793" s="40"/>
      <c r="K793" s="44"/>
      <c r="L793" s="44"/>
      <c r="M793" s="44"/>
      <c r="N793" s="44"/>
      <c r="O793" s="40"/>
      <c r="P793" s="40"/>
      <c r="Q793" s="40"/>
      <c r="R793" s="6"/>
      <c r="S793" s="8"/>
    </row>
    <row r="794" spans="1:20" ht="11.25" outlineLevel="2" x14ac:dyDescent="0.2">
      <c r="A794" s="10"/>
      <c r="B794" s="95"/>
      <c r="C794" s="96">
        <v>183</v>
      </c>
      <c r="D794" s="97" t="s">
        <v>102</v>
      </c>
      <c r="E794" s="98" t="s">
        <v>797</v>
      </c>
      <c r="F794" s="99" t="s">
        <v>798</v>
      </c>
      <c r="G794" s="97" t="s">
        <v>105</v>
      </c>
      <c r="H794" s="100">
        <v>0.36480000000000001</v>
      </c>
      <c r="I794" s="101"/>
      <c r="J794" s="102">
        <f>H794*I794</f>
        <v>0</v>
      </c>
      <c r="K794" s="100"/>
      <c r="L794" s="100">
        <f>H794*K794</f>
        <v>0</v>
      </c>
      <c r="M794" s="100">
        <v>1.4</v>
      </c>
      <c r="N794" s="100">
        <f>H794*M794</f>
        <v>0.51071999999999995</v>
      </c>
      <c r="O794" s="102">
        <v>21</v>
      </c>
      <c r="P794" s="102">
        <f>J794*(O794/100)</f>
        <v>0</v>
      </c>
      <c r="Q794" s="102">
        <f>J794+P794</f>
        <v>0</v>
      </c>
      <c r="R794" s="8"/>
      <c r="S794" s="8"/>
      <c r="T794" s="8"/>
    </row>
    <row r="795" spans="1:20" ht="9.75" outlineLevel="3" x14ac:dyDescent="0.2">
      <c r="A795" s="103"/>
      <c r="B795" s="104"/>
      <c r="C795" s="104"/>
      <c r="D795" s="105"/>
      <c r="E795" s="110" t="s">
        <v>16</v>
      </c>
      <c r="F795" s="106" t="s">
        <v>136</v>
      </c>
      <c r="G795" s="105"/>
      <c r="H795" s="107">
        <v>0.36480000000000001</v>
      </c>
      <c r="I795" s="108"/>
      <c r="J795" s="109"/>
      <c r="K795" s="107"/>
      <c r="L795" s="107"/>
      <c r="M795" s="107"/>
      <c r="N795" s="107"/>
      <c r="O795" s="109"/>
      <c r="P795" s="109"/>
      <c r="Q795" s="109"/>
      <c r="R795" s="6"/>
      <c r="S795" s="8"/>
    </row>
    <row r="796" spans="1:20" ht="9.75" outlineLevel="3" x14ac:dyDescent="0.2">
      <c r="A796" s="103"/>
      <c r="B796" s="104"/>
      <c r="C796" s="104"/>
      <c r="D796" s="105"/>
      <c r="E796" s="110"/>
      <c r="F796" s="106" t="s">
        <v>282</v>
      </c>
      <c r="G796" s="105"/>
      <c r="H796" s="107">
        <v>0.36480000000000001</v>
      </c>
      <c r="I796" s="108"/>
      <c r="J796" s="109"/>
      <c r="K796" s="107"/>
      <c r="L796" s="107"/>
      <c r="M796" s="107"/>
      <c r="N796" s="107"/>
      <c r="O796" s="109"/>
      <c r="P796" s="109"/>
      <c r="Q796" s="109"/>
      <c r="R796" s="6"/>
      <c r="S796" s="8"/>
    </row>
    <row r="797" spans="1:20" ht="7.5" customHeight="1" outlineLevel="3" x14ac:dyDescent="0.15">
      <c r="A797" s="8"/>
      <c r="B797" s="73"/>
      <c r="C797" s="72"/>
      <c r="D797" s="75"/>
      <c r="E797" s="38"/>
      <c r="F797" s="76"/>
      <c r="G797" s="75"/>
      <c r="H797" s="77"/>
      <c r="I797" s="79"/>
      <c r="J797" s="40"/>
      <c r="K797" s="44"/>
      <c r="L797" s="44"/>
      <c r="M797" s="44"/>
      <c r="N797" s="44"/>
      <c r="O797" s="40"/>
      <c r="P797" s="40"/>
      <c r="Q797" s="40"/>
      <c r="R797" s="6"/>
      <c r="S797" s="8"/>
    </row>
    <row r="798" spans="1:20" ht="11.25" outlineLevel="2" x14ac:dyDescent="0.2">
      <c r="A798" s="10"/>
      <c r="B798" s="95"/>
      <c r="C798" s="96">
        <v>184</v>
      </c>
      <c r="D798" s="97" t="s">
        <v>102</v>
      </c>
      <c r="E798" s="98" t="s">
        <v>799</v>
      </c>
      <c r="F798" s="99" t="s">
        <v>800</v>
      </c>
      <c r="G798" s="97" t="s">
        <v>219</v>
      </c>
      <c r="H798" s="100">
        <v>30.9</v>
      </c>
      <c r="I798" s="101"/>
      <c r="J798" s="102">
        <f>H798*I798</f>
        <v>0</v>
      </c>
      <c r="K798" s="100"/>
      <c r="L798" s="100">
        <f>H798*K798</f>
        <v>0</v>
      </c>
      <c r="M798" s="100">
        <v>8.2000000000000003E-2</v>
      </c>
      <c r="N798" s="100">
        <f>H798*M798</f>
        <v>2.5337999999999998</v>
      </c>
      <c r="O798" s="102">
        <v>21</v>
      </c>
      <c r="P798" s="102">
        <f>J798*(O798/100)</f>
        <v>0</v>
      </c>
      <c r="Q798" s="102">
        <f>J798+P798</f>
        <v>0</v>
      </c>
      <c r="R798" s="8"/>
      <c r="S798" s="8"/>
      <c r="T798" s="8"/>
    </row>
    <row r="799" spans="1:20" ht="9.75" outlineLevel="3" x14ac:dyDescent="0.2">
      <c r="A799" s="103"/>
      <c r="B799" s="104"/>
      <c r="C799" s="104"/>
      <c r="D799" s="105"/>
      <c r="E799" s="110" t="s">
        <v>16</v>
      </c>
      <c r="F799" s="106" t="s">
        <v>801</v>
      </c>
      <c r="G799" s="105"/>
      <c r="H799" s="107">
        <v>30.9</v>
      </c>
      <c r="I799" s="108"/>
      <c r="J799" s="109"/>
      <c r="K799" s="107"/>
      <c r="L799" s="107"/>
      <c r="M799" s="107"/>
      <c r="N799" s="107"/>
      <c r="O799" s="109"/>
      <c r="P799" s="109"/>
      <c r="Q799" s="109"/>
      <c r="R799" s="6"/>
      <c r="S799" s="8"/>
    </row>
    <row r="800" spans="1:20" ht="7.5" customHeight="1" outlineLevel="3" x14ac:dyDescent="0.15">
      <c r="A800" s="8"/>
      <c r="B800" s="73"/>
      <c r="C800" s="72"/>
      <c r="D800" s="75"/>
      <c r="E800" s="38"/>
      <c r="F800" s="76"/>
      <c r="G800" s="75"/>
      <c r="H800" s="77"/>
      <c r="I800" s="79"/>
      <c r="J800" s="40"/>
      <c r="K800" s="44"/>
      <c r="L800" s="44"/>
      <c r="M800" s="44"/>
      <c r="N800" s="44"/>
      <c r="O800" s="40"/>
      <c r="P800" s="40"/>
      <c r="Q800" s="40"/>
      <c r="R800" s="6"/>
      <c r="S800" s="8"/>
    </row>
    <row r="801" spans="1:20" ht="11.25" outlineLevel="2" x14ac:dyDescent="0.2">
      <c r="A801" s="10"/>
      <c r="B801" s="95"/>
      <c r="C801" s="96">
        <v>185</v>
      </c>
      <c r="D801" s="97" t="s">
        <v>102</v>
      </c>
      <c r="E801" s="98" t="s">
        <v>802</v>
      </c>
      <c r="F801" s="99" t="s">
        <v>803</v>
      </c>
      <c r="G801" s="97" t="s">
        <v>154</v>
      </c>
      <c r="H801" s="100">
        <v>3.24</v>
      </c>
      <c r="I801" s="101"/>
      <c r="J801" s="102">
        <f>H801*I801</f>
        <v>0</v>
      </c>
      <c r="K801" s="100"/>
      <c r="L801" s="100">
        <f>H801*K801</f>
        <v>0</v>
      </c>
      <c r="M801" s="100">
        <v>4.8000000000000001E-2</v>
      </c>
      <c r="N801" s="100">
        <f>H801*M801</f>
        <v>0.15552000000000002</v>
      </c>
      <c r="O801" s="102">
        <v>21</v>
      </c>
      <c r="P801" s="102">
        <f>J801*(O801/100)</f>
        <v>0</v>
      </c>
      <c r="Q801" s="102">
        <f>J801+P801</f>
        <v>0</v>
      </c>
      <c r="R801" s="8"/>
      <c r="S801" s="8"/>
      <c r="T801" s="8"/>
    </row>
    <row r="802" spans="1:20" ht="9.75" outlineLevel="3" x14ac:dyDescent="0.2">
      <c r="A802" s="103"/>
      <c r="B802" s="104"/>
      <c r="C802" s="104"/>
      <c r="D802" s="105"/>
      <c r="E802" s="110" t="s">
        <v>16</v>
      </c>
      <c r="F802" s="106" t="s">
        <v>804</v>
      </c>
      <c r="G802" s="105"/>
      <c r="H802" s="107">
        <v>1.08</v>
      </c>
      <c r="I802" s="108"/>
      <c r="J802" s="109"/>
      <c r="K802" s="107"/>
      <c r="L802" s="107"/>
      <c r="M802" s="107"/>
      <c r="N802" s="107"/>
      <c r="O802" s="109"/>
      <c r="P802" s="109"/>
      <c r="Q802" s="109"/>
      <c r="R802" s="6"/>
      <c r="S802" s="8"/>
    </row>
    <row r="803" spans="1:20" ht="9.75" outlineLevel="3" x14ac:dyDescent="0.2">
      <c r="A803" s="103"/>
      <c r="B803" s="104"/>
      <c r="C803" s="104"/>
      <c r="D803" s="105"/>
      <c r="E803" s="110"/>
      <c r="F803" s="106" t="s">
        <v>805</v>
      </c>
      <c r="G803" s="105"/>
      <c r="H803" s="107">
        <v>2.16</v>
      </c>
      <c r="I803" s="108"/>
      <c r="J803" s="109"/>
      <c r="K803" s="107"/>
      <c r="L803" s="107"/>
      <c r="M803" s="107"/>
      <c r="N803" s="107"/>
      <c r="O803" s="109"/>
      <c r="P803" s="109"/>
      <c r="Q803" s="109"/>
      <c r="R803" s="6"/>
      <c r="S803" s="8"/>
    </row>
    <row r="804" spans="1:20" ht="7.5" customHeight="1" outlineLevel="3" x14ac:dyDescent="0.15">
      <c r="A804" s="8"/>
      <c r="B804" s="73"/>
      <c r="C804" s="72"/>
      <c r="D804" s="75"/>
      <c r="E804" s="38"/>
      <c r="F804" s="76"/>
      <c r="G804" s="75"/>
      <c r="H804" s="77"/>
      <c r="I804" s="79"/>
      <c r="J804" s="40"/>
      <c r="K804" s="44"/>
      <c r="L804" s="44"/>
      <c r="M804" s="44"/>
      <c r="N804" s="44"/>
      <c r="O804" s="40"/>
      <c r="P804" s="40"/>
      <c r="Q804" s="40"/>
      <c r="R804" s="6"/>
      <c r="S804" s="8"/>
    </row>
    <row r="805" spans="1:20" ht="11.25" outlineLevel="2" x14ac:dyDescent="0.2">
      <c r="A805" s="10"/>
      <c r="B805" s="95"/>
      <c r="C805" s="96">
        <v>186</v>
      </c>
      <c r="D805" s="97" t="s">
        <v>102</v>
      </c>
      <c r="E805" s="98" t="s">
        <v>806</v>
      </c>
      <c r="F805" s="99" t="s">
        <v>807</v>
      </c>
      <c r="G805" s="97" t="s">
        <v>154</v>
      </c>
      <c r="H805" s="100">
        <v>5.4</v>
      </c>
      <c r="I805" s="101"/>
      <c r="J805" s="102">
        <f>H805*I805</f>
        <v>0</v>
      </c>
      <c r="K805" s="100"/>
      <c r="L805" s="100">
        <f>H805*K805</f>
        <v>0</v>
      </c>
      <c r="M805" s="100">
        <v>3.7999999999999999E-2</v>
      </c>
      <c r="N805" s="100">
        <f>H805*M805</f>
        <v>0.20520000000000002</v>
      </c>
      <c r="O805" s="102">
        <v>21</v>
      </c>
      <c r="P805" s="102">
        <f>J805*(O805/100)</f>
        <v>0</v>
      </c>
      <c r="Q805" s="102">
        <f>J805+P805</f>
        <v>0</v>
      </c>
      <c r="R805" s="8"/>
      <c r="S805" s="8"/>
      <c r="T805" s="8"/>
    </row>
    <row r="806" spans="1:20" ht="9.75" outlineLevel="3" x14ac:dyDescent="0.2">
      <c r="A806" s="103"/>
      <c r="B806" s="104"/>
      <c r="C806" s="104"/>
      <c r="D806" s="105"/>
      <c r="E806" s="110" t="s">
        <v>16</v>
      </c>
      <c r="F806" s="106" t="s">
        <v>808</v>
      </c>
      <c r="G806" s="105"/>
      <c r="H806" s="107">
        <v>5.4</v>
      </c>
      <c r="I806" s="108"/>
      <c r="J806" s="109"/>
      <c r="K806" s="107"/>
      <c r="L806" s="107"/>
      <c r="M806" s="107"/>
      <c r="N806" s="107"/>
      <c r="O806" s="109"/>
      <c r="P806" s="109"/>
      <c r="Q806" s="109"/>
      <c r="R806" s="6"/>
      <c r="S806" s="8"/>
    </row>
    <row r="807" spans="1:20" ht="7.5" customHeight="1" outlineLevel="3" x14ac:dyDescent="0.15">
      <c r="A807" s="8"/>
      <c r="B807" s="73"/>
      <c r="C807" s="72"/>
      <c r="D807" s="75"/>
      <c r="E807" s="38"/>
      <c r="F807" s="76"/>
      <c r="G807" s="75"/>
      <c r="H807" s="77"/>
      <c r="I807" s="79"/>
      <c r="J807" s="40"/>
      <c r="K807" s="44"/>
      <c r="L807" s="44"/>
      <c r="M807" s="44"/>
      <c r="N807" s="44"/>
      <c r="O807" s="40"/>
      <c r="P807" s="40"/>
      <c r="Q807" s="40"/>
      <c r="R807" s="6"/>
      <c r="S807" s="8"/>
    </row>
    <row r="808" spans="1:20" ht="11.25" outlineLevel="2" x14ac:dyDescent="0.2">
      <c r="A808" s="10"/>
      <c r="B808" s="95"/>
      <c r="C808" s="96">
        <v>187</v>
      </c>
      <c r="D808" s="97" t="s">
        <v>102</v>
      </c>
      <c r="E808" s="98" t="s">
        <v>809</v>
      </c>
      <c r="F808" s="99" t="s">
        <v>810</v>
      </c>
      <c r="G808" s="97" t="s">
        <v>154</v>
      </c>
      <c r="H808" s="100">
        <v>11.074999999999999</v>
      </c>
      <c r="I808" s="101"/>
      <c r="J808" s="102">
        <f>H808*I808</f>
        <v>0</v>
      </c>
      <c r="K808" s="100"/>
      <c r="L808" s="100">
        <f>H808*K808</f>
        <v>0</v>
      </c>
      <c r="M808" s="100">
        <v>7.5999999999999998E-2</v>
      </c>
      <c r="N808" s="100">
        <f>H808*M808</f>
        <v>0.84169999999999989</v>
      </c>
      <c r="O808" s="102">
        <v>21</v>
      </c>
      <c r="P808" s="102">
        <f>J808*(O808/100)</f>
        <v>0</v>
      </c>
      <c r="Q808" s="102">
        <f>J808+P808</f>
        <v>0</v>
      </c>
      <c r="R808" s="8"/>
      <c r="S808" s="8"/>
      <c r="T808" s="8"/>
    </row>
    <row r="809" spans="1:20" ht="9.75" outlineLevel="3" x14ac:dyDescent="0.2">
      <c r="A809" s="103"/>
      <c r="B809" s="104"/>
      <c r="C809" s="104"/>
      <c r="D809" s="105"/>
      <c r="E809" s="110" t="s">
        <v>16</v>
      </c>
      <c r="F809" s="106" t="s">
        <v>811</v>
      </c>
      <c r="G809" s="105"/>
      <c r="H809" s="107">
        <v>4.9249999999999998</v>
      </c>
      <c r="I809" s="108"/>
      <c r="J809" s="109"/>
      <c r="K809" s="107"/>
      <c r="L809" s="107"/>
      <c r="M809" s="107"/>
      <c r="N809" s="107"/>
      <c r="O809" s="109"/>
      <c r="P809" s="109"/>
      <c r="Q809" s="109"/>
      <c r="R809" s="6"/>
      <c r="S809" s="8"/>
    </row>
    <row r="810" spans="1:20" ht="9.75" outlineLevel="3" x14ac:dyDescent="0.2">
      <c r="A810" s="103"/>
      <c r="B810" s="104"/>
      <c r="C810" s="104"/>
      <c r="D810" s="105"/>
      <c r="E810" s="110"/>
      <c r="F810" s="106" t="s">
        <v>812</v>
      </c>
      <c r="G810" s="105"/>
      <c r="H810" s="107">
        <v>6.15</v>
      </c>
      <c r="I810" s="108"/>
      <c r="J810" s="109"/>
      <c r="K810" s="107"/>
      <c r="L810" s="107"/>
      <c r="M810" s="107"/>
      <c r="N810" s="107"/>
      <c r="O810" s="109"/>
      <c r="P810" s="109"/>
      <c r="Q810" s="109"/>
      <c r="R810" s="6"/>
      <c r="S810" s="8"/>
    </row>
    <row r="811" spans="1:20" ht="7.5" customHeight="1" outlineLevel="3" x14ac:dyDescent="0.15">
      <c r="A811" s="8"/>
      <c r="B811" s="73"/>
      <c r="C811" s="72"/>
      <c r="D811" s="75"/>
      <c r="E811" s="38"/>
      <c r="F811" s="76"/>
      <c r="G811" s="75"/>
      <c r="H811" s="77"/>
      <c r="I811" s="79"/>
      <c r="J811" s="40"/>
      <c r="K811" s="44"/>
      <c r="L811" s="44"/>
      <c r="M811" s="44"/>
      <c r="N811" s="44"/>
      <c r="O811" s="40"/>
      <c r="P811" s="40"/>
      <c r="Q811" s="40"/>
      <c r="R811" s="6"/>
      <c r="S811" s="8"/>
    </row>
    <row r="812" spans="1:20" ht="11.25" outlineLevel="2" x14ac:dyDescent="0.2">
      <c r="A812" s="10"/>
      <c r="B812" s="95"/>
      <c r="C812" s="96">
        <v>188</v>
      </c>
      <c r="D812" s="97" t="s">
        <v>102</v>
      </c>
      <c r="E812" s="98" t="s">
        <v>813</v>
      </c>
      <c r="F812" s="99" t="s">
        <v>814</v>
      </c>
      <c r="G812" s="97" t="s">
        <v>154</v>
      </c>
      <c r="H812" s="100">
        <v>19.200000000000003</v>
      </c>
      <c r="I812" s="101"/>
      <c r="J812" s="102">
        <f>H812*I812</f>
        <v>0</v>
      </c>
      <c r="K812" s="100"/>
      <c r="L812" s="100">
        <f>H812*K812</f>
        <v>0</v>
      </c>
      <c r="M812" s="100">
        <v>6.6000000000000003E-2</v>
      </c>
      <c r="N812" s="100">
        <f>H812*M812</f>
        <v>1.2672000000000003</v>
      </c>
      <c r="O812" s="102">
        <v>21</v>
      </c>
      <c r="P812" s="102">
        <f>J812*(O812/100)</f>
        <v>0</v>
      </c>
      <c r="Q812" s="102">
        <f>J812+P812</f>
        <v>0</v>
      </c>
      <c r="R812" s="8"/>
      <c r="S812" s="8"/>
      <c r="T812" s="8"/>
    </row>
    <row r="813" spans="1:20" ht="9.75" outlineLevel="3" x14ac:dyDescent="0.2">
      <c r="A813" s="103"/>
      <c r="B813" s="104"/>
      <c r="C813" s="104"/>
      <c r="D813" s="105"/>
      <c r="E813" s="110" t="s">
        <v>16</v>
      </c>
      <c r="F813" s="106" t="s">
        <v>815</v>
      </c>
      <c r="G813" s="105"/>
      <c r="H813" s="107">
        <v>8.1000000000000014</v>
      </c>
      <c r="I813" s="108"/>
      <c r="J813" s="109"/>
      <c r="K813" s="107"/>
      <c r="L813" s="107"/>
      <c r="M813" s="107"/>
      <c r="N813" s="107"/>
      <c r="O813" s="109"/>
      <c r="P813" s="109"/>
      <c r="Q813" s="109"/>
      <c r="R813" s="6"/>
      <c r="S813" s="8"/>
    </row>
    <row r="814" spans="1:20" ht="9.75" outlineLevel="3" x14ac:dyDescent="0.2">
      <c r="A814" s="103"/>
      <c r="B814" s="104"/>
      <c r="C814" s="104"/>
      <c r="D814" s="105"/>
      <c r="E814" s="110"/>
      <c r="F814" s="106" t="s">
        <v>816</v>
      </c>
      <c r="G814" s="105"/>
      <c r="H814" s="107">
        <v>11.100000000000001</v>
      </c>
      <c r="I814" s="108"/>
      <c r="J814" s="109"/>
      <c r="K814" s="107"/>
      <c r="L814" s="107"/>
      <c r="M814" s="107"/>
      <c r="N814" s="107"/>
      <c r="O814" s="109"/>
      <c r="P814" s="109"/>
      <c r="Q814" s="109"/>
      <c r="R814" s="6"/>
      <c r="S814" s="8"/>
    </row>
    <row r="815" spans="1:20" ht="7.5" customHeight="1" outlineLevel="3" x14ac:dyDescent="0.15">
      <c r="A815" s="8"/>
      <c r="B815" s="73"/>
      <c r="C815" s="72"/>
      <c r="D815" s="75"/>
      <c r="E815" s="38"/>
      <c r="F815" s="76"/>
      <c r="G815" s="75"/>
      <c r="H815" s="77"/>
      <c r="I815" s="79"/>
      <c r="J815" s="40"/>
      <c r="K815" s="44"/>
      <c r="L815" s="44"/>
      <c r="M815" s="44"/>
      <c r="N815" s="44"/>
      <c r="O815" s="40"/>
      <c r="P815" s="40"/>
      <c r="Q815" s="40"/>
      <c r="R815" s="6"/>
      <c r="S815" s="8"/>
    </row>
    <row r="816" spans="1:20" ht="11.25" outlineLevel="2" x14ac:dyDescent="0.2">
      <c r="A816" s="10"/>
      <c r="B816" s="95"/>
      <c r="C816" s="96">
        <v>189</v>
      </c>
      <c r="D816" s="97" t="s">
        <v>102</v>
      </c>
      <c r="E816" s="98" t="s">
        <v>817</v>
      </c>
      <c r="F816" s="99" t="s">
        <v>818</v>
      </c>
      <c r="G816" s="97" t="s">
        <v>154</v>
      </c>
      <c r="H816" s="100">
        <v>2.7469999999999999</v>
      </c>
      <c r="I816" s="101"/>
      <c r="J816" s="102">
        <f>H816*I816</f>
        <v>0</v>
      </c>
      <c r="K816" s="100"/>
      <c r="L816" s="100">
        <f>H816*K816</f>
        <v>0</v>
      </c>
      <c r="M816" s="100">
        <v>0.18</v>
      </c>
      <c r="N816" s="100">
        <f>H816*M816</f>
        <v>0.49445999999999996</v>
      </c>
      <c r="O816" s="102">
        <v>21</v>
      </c>
      <c r="P816" s="102">
        <f>J816*(O816/100)</f>
        <v>0</v>
      </c>
      <c r="Q816" s="102">
        <f>J816+P816</f>
        <v>0</v>
      </c>
      <c r="R816" s="8"/>
      <c r="S816" s="8"/>
      <c r="T816" s="8"/>
    </row>
    <row r="817" spans="1:20" ht="9.75" outlineLevel="3" x14ac:dyDescent="0.2">
      <c r="A817" s="103"/>
      <c r="B817" s="104"/>
      <c r="C817" s="104"/>
      <c r="D817" s="105"/>
      <c r="E817" s="110" t="s">
        <v>16</v>
      </c>
      <c r="F817" s="106" t="s">
        <v>819</v>
      </c>
      <c r="G817" s="105"/>
      <c r="H817" s="107">
        <v>1.8039999999999996</v>
      </c>
      <c r="I817" s="108"/>
      <c r="J817" s="109"/>
      <c r="K817" s="107"/>
      <c r="L817" s="107"/>
      <c r="M817" s="107"/>
      <c r="N817" s="107"/>
      <c r="O817" s="109"/>
      <c r="P817" s="109"/>
      <c r="Q817" s="109"/>
      <c r="R817" s="6"/>
      <c r="S817" s="8"/>
    </row>
    <row r="818" spans="1:20" ht="9.75" outlineLevel="3" x14ac:dyDescent="0.2">
      <c r="A818" s="103"/>
      <c r="B818" s="104"/>
      <c r="C818" s="104"/>
      <c r="D818" s="105"/>
      <c r="E818" s="110"/>
      <c r="F818" s="106" t="s">
        <v>820</v>
      </c>
      <c r="G818" s="105"/>
      <c r="H818" s="107">
        <v>0.94299999999999995</v>
      </c>
      <c r="I818" s="108"/>
      <c r="J818" s="109"/>
      <c r="K818" s="107"/>
      <c r="L818" s="107"/>
      <c r="M818" s="107"/>
      <c r="N818" s="107"/>
      <c r="O818" s="109"/>
      <c r="P818" s="109"/>
      <c r="Q818" s="109"/>
      <c r="R818" s="6"/>
      <c r="S818" s="8"/>
    </row>
    <row r="819" spans="1:20" ht="7.5" customHeight="1" outlineLevel="3" x14ac:dyDescent="0.15">
      <c r="A819" s="8"/>
      <c r="B819" s="73"/>
      <c r="C819" s="72"/>
      <c r="D819" s="75"/>
      <c r="E819" s="38"/>
      <c r="F819" s="76"/>
      <c r="G819" s="75"/>
      <c r="H819" s="77"/>
      <c r="I819" s="79"/>
      <c r="J819" s="40"/>
      <c r="K819" s="44"/>
      <c r="L819" s="44"/>
      <c r="M819" s="44"/>
      <c r="N819" s="44"/>
      <c r="O819" s="40"/>
      <c r="P819" s="40"/>
      <c r="Q819" s="40"/>
      <c r="R819" s="6"/>
      <c r="S819" s="8"/>
    </row>
    <row r="820" spans="1:20" ht="11.25" outlineLevel="2" x14ac:dyDescent="0.2">
      <c r="A820" s="10"/>
      <c r="B820" s="95"/>
      <c r="C820" s="96">
        <v>190</v>
      </c>
      <c r="D820" s="97" t="s">
        <v>102</v>
      </c>
      <c r="E820" s="98" t="s">
        <v>821</v>
      </c>
      <c r="F820" s="99" t="s">
        <v>822</v>
      </c>
      <c r="G820" s="97" t="s">
        <v>105</v>
      </c>
      <c r="H820" s="100">
        <v>4.8297999999999996</v>
      </c>
      <c r="I820" s="101"/>
      <c r="J820" s="102">
        <f>H820*I820</f>
        <v>0</v>
      </c>
      <c r="K820" s="100"/>
      <c r="L820" s="100">
        <f>H820*K820</f>
        <v>0</v>
      </c>
      <c r="M820" s="100">
        <v>1.8</v>
      </c>
      <c r="N820" s="100">
        <f>H820*M820</f>
        <v>8.6936400000000003</v>
      </c>
      <c r="O820" s="102">
        <v>21</v>
      </c>
      <c r="P820" s="102">
        <f>J820*(O820/100)</f>
        <v>0</v>
      </c>
      <c r="Q820" s="102">
        <f>J820+P820</f>
        <v>0</v>
      </c>
      <c r="R820" s="8"/>
      <c r="S820" s="8"/>
      <c r="T820" s="8"/>
    </row>
    <row r="821" spans="1:20" ht="9.75" outlineLevel="3" x14ac:dyDescent="0.2">
      <c r="A821" s="103"/>
      <c r="B821" s="104"/>
      <c r="C821" s="104"/>
      <c r="D821" s="105"/>
      <c r="E821" s="110" t="s">
        <v>16</v>
      </c>
      <c r="F821" s="106" t="s">
        <v>823</v>
      </c>
      <c r="G821" s="105"/>
      <c r="H821" s="107">
        <v>0.44279999999999992</v>
      </c>
      <c r="I821" s="108"/>
      <c r="J821" s="109"/>
      <c r="K821" s="107"/>
      <c r="L821" s="107"/>
      <c r="M821" s="107"/>
      <c r="N821" s="107"/>
      <c r="O821" s="109"/>
      <c r="P821" s="109"/>
      <c r="Q821" s="109"/>
      <c r="R821" s="6"/>
      <c r="S821" s="8"/>
    </row>
    <row r="822" spans="1:20" ht="9.75" outlineLevel="3" x14ac:dyDescent="0.2">
      <c r="A822" s="103"/>
      <c r="B822" s="104"/>
      <c r="C822" s="104"/>
      <c r="D822" s="105"/>
      <c r="E822" s="110"/>
      <c r="F822" s="106" t="s">
        <v>824</v>
      </c>
      <c r="G822" s="105"/>
      <c r="H822" s="107">
        <v>4.3869999999999996</v>
      </c>
      <c r="I822" s="108"/>
      <c r="J822" s="109"/>
      <c r="K822" s="107"/>
      <c r="L822" s="107"/>
      <c r="M822" s="107"/>
      <c r="N822" s="107"/>
      <c r="O822" s="109"/>
      <c r="P822" s="109"/>
      <c r="Q822" s="109"/>
      <c r="R822" s="6"/>
      <c r="S822" s="8"/>
    </row>
    <row r="823" spans="1:20" ht="7.5" customHeight="1" outlineLevel="3" x14ac:dyDescent="0.15">
      <c r="A823" s="8"/>
      <c r="B823" s="73"/>
      <c r="C823" s="72"/>
      <c r="D823" s="75"/>
      <c r="E823" s="38"/>
      <c r="F823" s="76"/>
      <c r="G823" s="75"/>
      <c r="H823" s="77"/>
      <c r="I823" s="79"/>
      <c r="J823" s="40"/>
      <c r="K823" s="44"/>
      <c r="L823" s="44"/>
      <c r="M823" s="44"/>
      <c r="N823" s="44"/>
      <c r="O823" s="40"/>
      <c r="P823" s="40"/>
      <c r="Q823" s="40"/>
      <c r="R823" s="6"/>
      <c r="S823" s="8"/>
    </row>
    <row r="824" spans="1:20" ht="11.25" outlineLevel="2" x14ac:dyDescent="0.2">
      <c r="A824" s="10"/>
      <c r="B824" s="95"/>
      <c r="C824" s="96">
        <v>191</v>
      </c>
      <c r="D824" s="97" t="s">
        <v>102</v>
      </c>
      <c r="E824" s="98" t="s">
        <v>825</v>
      </c>
      <c r="F824" s="99" t="s">
        <v>826</v>
      </c>
      <c r="G824" s="97" t="s">
        <v>105</v>
      </c>
      <c r="H824" s="100">
        <v>3.7895550000000005</v>
      </c>
      <c r="I824" s="101"/>
      <c r="J824" s="102">
        <f>H824*I824</f>
        <v>0</v>
      </c>
      <c r="K824" s="100"/>
      <c r="L824" s="100">
        <f>H824*K824</f>
        <v>0</v>
      </c>
      <c r="M824" s="100">
        <v>1.8</v>
      </c>
      <c r="N824" s="100">
        <f>H824*M824</f>
        <v>6.8211990000000009</v>
      </c>
      <c r="O824" s="102">
        <v>21</v>
      </c>
      <c r="P824" s="102">
        <f>J824*(O824/100)</f>
        <v>0</v>
      </c>
      <c r="Q824" s="102">
        <f>J824+P824</f>
        <v>0</v>
      </c>
      <c r="R824" s="8"/>
      <c r="S824" s="8"/>
      <c r="T824" s="8"/>
    </row>
    <row r="825" spans="1:20" ht="9.75" outlineLevel="3" x14ac:dyDescent="0.2">
      <c r="A825" s="103"/>
      <c r="B825" s="104"/>
      <c r="C825" s="104"/>
      <c r="D825" s="105"/>
      <c r="E825" s="110" t="s">
        <v>16</v>
      </c>
      <c r="F825" s="106" t="s">
        <v>827</v>
      </c>
      <c r="G825" s="105"/>
      <c r="H825" s="107">
        <v>0.328125</v>
      </c>
      <c r="I825" s="108"/>
      <c r="J825" s="109"/>
      <c r="K825" s="107"/>
      <c r="L825" s="107"/>
      <c r="M825" s="107"/>
      <c r="N825" s="107"/>
      <c r="O825" s="109"/>
      <c r="P825" s="109"/>
      <c r="Q825" s="109"/>
      <c r="R825" s="6"/>
      <c r="S825" s="8"/>
    </row>
    <row r="826" spans="1:20" ht="9.75" outlineLevel="3" x14ac:dyDescent="0.2">
      <c r="A826" s="103"/>
      <c r="B826" s="104"/>
      <c r="C826" s="104"/>
      <c r="D826" s="105"/>
      <c r="E826" s="110"/>
      <c r="F826" s="106" t="s">
        <v>828</v>
      </c>
      <c r="G826" s="105"/>
      <c r="H826" s="107">
        <v>0.92399999999999982</v>
      </c>
      <c r="I826" s="108"/>
      <c r="J826" s="109"/>
      <c r="K826" s="107"/>
      <c r="L826" s="107"/>
      <c r="M826" s="107"/>
      <c r="N826" s="107"/>
      <c r="O826" s="109"/>
      <c r="P826" s="109"/>
      <c r="Q826" s="109"/>
      <c r="R826" s="6"/>
      <c r="S826" s="8"/>
    </row>
    <row r="827" spans="1:20" ht="9.75" outlineLevel="3" x14ac:dyDescent="0.2">
      <c r="A827" s="103"/>
      <c r="B827" s="104"/>
      <c r="C827" s="104"/>
      <c r="D827" s="105"/>
      <c r="E827" s="110"/>
      <c r="F827" s="106" t="s">
        <v>829</v>
      </c>
      <c r="G827" s="105"/>
      <c r="H827" s="107">
        <v>1.5742300000000002</v>
      </c>
      <c r="I827" s="108"/>
      <c r="J827" s="109"/>
      <c r="K827" s="107"/>
      <c r="L827" s="107"/>
      <c r="M827" s="107"/>
      <c r="N827" s="107"/>
      <c r="O827" s="109"/>
      <c r="P827" s="109"/>
      <c r="Q827" s="109"/>
      <c r="R827" s="6"/>
      <c r="S827" s="8"/>
    </row>
    <row r="828" spans="1:20" ht="9.75" outlineLevel="3" x14ac:dyDescent="0.2">
      <c r="A828" s="103"/>
      <c r="B828" s="104"/>
      <c r="C828" s="104"/>
      <c r="D828" s="105"/>
      <c r="E828" s="110"/>
      <c r="F828" s="106" t="s">
        <v>830</v>
      </c>
      <c r="G828" s="105"/>
      <c r="H828" s="107">
        <v>0.96319999999999995</v>
      </c>
      <c r="I828" s="108"/>
      <c r="J828" s="109"/>
      <c r="K828" s="107"/>
      <c r="L828" s="107"/>
      <c r="M828" s="107"/>
      <c r="N828" s="107"/>
      <c r="O828" s="109"/>
      <c r="P828" s="109"/>
      <c r="Q828" s="109"/>
      <c r="R828" s="6"/>
      <c r="S828" s="8"/>
    </row>
    <row r="829" spans="1:20" ht="7.5" customHeight="1" outlineLevel="3" x14ac:dyDescent="0.15">
      <c r="A829" s="8"/>
      <c r="B829" s="73"/>
      <c r="C829" s="72"/>
      <c r="D829" s="75"/>
      <c r="E829" s="38"/>
      <c r="F829" s="76"/>
      <c r="G829" s="75"/>
      <c r="H829" s="77"/>
      <c r="I829" s="79"/>
      <c r="J829" s="40"/>
      <c r="K829" s="44"/>
      <c r="L829" s="44"/>
      <c r="M829" s="44"/>
      <c r="N829" s="44"/>
      <c r="O829" s="40"/>
      <c r="P829" s="40"/>
      <c r="Q829" s="40"/>
      <c r="R829" s="6"/>
      <c r="S829" s="8"/>
    </row>
    <row r="830" spans="1:20" ht="11.25" outlineLevel="2" x14ac:dyDescent="0.2">
      <c r="A830" s="10"/>
      <c r="B830" s="95"/>
      <c r="C830" s="96">
        <v>192</v>
      </c>
      <c r="D830" s="97" t="s">
        <v>102</v>
      </c>
      <c r="E830" s="98" t="s">
        <v>831</v>
      </c>
      <c r="F830" s="99" t="s">
        <v>832</v>
      </c>
      <c r="G830" s="97" t="s">
        <v>219</v>
      </c>
      <c r="H830" s="100">
        <v>30.3</v>
      </c>
      <c r="I830" s="101"/>
      <c r="J830" s="102">
        <f>H830*I830</f>
        <v>0</v>
      </c>
      <c r="K830" s="100"/>
      <c r="L830" s="100">
        <f>H830*K830</f>
        <v>0</v>
      </c>
      <c r="M830" s="100">
        <v>6.5000000000000002E-2</v>
      </c>
      <c r="N830" s="100">
        <f>H830*M830</f>
        <v>1.9695</v>
      </c>
      <c r="O830" s="102">
        <v>21</v>
      </c>
      <c r="P830" s="102">
        <f>J830*(O830/100)</f>
        <v>0</v>
      </c>
      <c r="Q830" s="102">
        <f>J830+P830</f>
        <v>0</v>
      </c>
      <c r="R830" s="8"/>
      <c r="S830" s="8"/>
      <c r="T830" s="8"/>
    </row>
    <row r="831" spans="1:20" ht="9.75" outlineLevel="3" x14ac:dyDescent="0.2">
      <c r="A831" s="103"/>
      <c r="B831" s="104"/>
      <c r="C831" s="104"/>
      <c r="D831" s="105"/>
      <c r="E831" s="110" t="s">
        <v>16</v>
      </c>
      <c r="F831" s="106" t="s">
        <v>833</v>
      </c>
      <c r="G831" s="105"/>
      <c r="H831" s="107">
        <v>3</v>
      </c>
      <c r="I831" s="108"/>
      <c r="J831" s="109"/>
      <c r="K831" s="107"/>
      <c r="L831" s="107"/>
      <c r="M831" s="107"/>
      <c r="N831" s="107"/>
      <c r="O831" s="109"/>
      <c r="P831" s="109"/>
      <c r="Q831" s="109"/>
      <c r="R831" s="6"/>
      <c r="S831" s="8"/>
    </row>
    <row r="832" spans="1:20" ht="9.75" outlineLevel="3" x14ac:dyDescent="0.2">
      <c r="A832" s="103"/>
      <c r="B832" s="104"/>
      <c r="C832" s="104"/>
      <c r="D832" s="105"/>
      <c r="E832" s="110"/>
      <c r="F832" s="106" t="s">
        <v>834</v>
      </c>
      <c r="G832" s="105"/>
      <c r="H832" s="107">
        <v>7.8</v>
      </c>
      <c r="I832" s="108"/>
      <c r="J832" s="109"/>
      <c r="K832" s="107"/>
      <c r="L832" s="107"/>
      <c r="M832" s="107"/>
      <c r="N832" s="107"/>
      <c r="O832" s="109"/>
      <c r="P832" s="109"/>
      <c r="Q832" s="109"/>
      <c r="R832" s="6"/>
      <c r="S832" s="8"/>
    </row>
    <row r="833" spans="1:20" ht="9.75" outlineLevel="3" x14ac:dyDescent="0.2">
      <c r="A833" s="103"/>
      <c r="B833" s="104"/>
      <c r="C833" s="104"/>
      <c r="D833" s="105"/>
      <c r="E833" s="110"/>
      <c r="F833" s="106" t="s">
        <v>835</v>
      </c>
      <c r="G833" s="105"/>
      <c r="H833" s="107">
        <v>9.5</v>
      </c>
      <c r="I833" s="108"/>
      <c r="J833" s="109"/>
      <c r="K833" s="107"/>
      <c r="L833" s="107"/>
      <c r="M833" s="107"/>
      <c r="N833" s="107"/>
      <c r="O833" s="109"/>
      <c r="P833" s="109"/>
      <c r="Q833" s="109"/>
      <c r="R833" s="6"/>
      <c r="S833" s="8"/>
    </row>
    <row r="834" spans="1:20" ht="9.75" outlineLevel="3" x14ac:dyDescent="0.2">
      <c r="A834" s="103"/>
      <c r="B834" s="104"/>
      <c r="C834" s="104"/>
      <c r="D834" s="105"/>
      <c r="E834" s="110"/>
      <c r="F834" s="106" t="s">
        <v>836</v>
      </c>
      <c r="G834" s="105"/>
      <c r="H834" s="107">
        <v>3.8</v>
      </c>
      <c r="I834" s="108"/>
      <c r="J834" s="109"/>
      <c r="K834" s="107"/>
      <c r="L834" s="107"/>
      <c r="M834" s="107"/>
      <c r="N834" s="107"/>
      <c r="O834" s="109"/>
      <c r="P834" s="109"/>
      <c r="Q834" s="109"/>
      <c r="R834" s="6"/>
      <c r="S834" s="8"/>
    </row>
    <row r="835" spans="1:20" ht="9.75" outlineLevel="3" x14ac:dyDescent="0.2">
      <c r="A835" s="103"/>
      <c r="B835" s="104"/>
      <c r="C835" s="104"/>
      <c r="D835" s="105"/>
      <c r="E835" s="110"/>
      <c r="F835" s="106" t="s">
        <v>837</v>
      </c>
      <c r="G835" s="105"/>
      <c r="H835" s="107">
        <v>6.2</v>
      </c>
      <c r="I835" s="108"/>
      <c r="J835" s="109"/>
      <c r="K835" s="107"/>
      <c r="L835" s="107"/>
      <c r="M835" s="107"/>
      <c r="N835" s="107"/>
      <c r="O835" s="109"/>
      <c r="P835" s="109"/>
      <c r="Q835" s="109"/>
      <c r="R835" s="6"/>
      <c r="S835" s="8"/>
    </row>
    <row r="836" spans="1:20" ht="7.5" customHeight="1" outlineLevel="3" x14ac:dyDescent="0.15">
      <c r="A836" s="8"/>
      <c r="B836" s="73"/>
      <c r="C836" s="72"/>
      <c r="D836" s="75"/>
      <c r="E836" s="38"/>
      <c r="F836" s="76"/>
      <c r="G836" s="75"/>
      <c r="H836" s="77"/>
      <c r="I836" s="79"/>
      <c r="J836" s="40"/>
      <c r="K836" s="44"/>
      <c r="L836" s="44"/>
      <c r="M836" s="44"/>
      <c r="N836" s="44"/>
      <c r="O836" s="40"/>
      <c r="P836" s="40"/>
      <c r="Q836" s="40"/>
      <c r="R836" s="6"/>
      <c r="S836" s="8"/>
    </row>
    <row r="837" spans="1:20" ht="11.25" outlineLevel="2" x14ac:dyDescent="0.2">
      <c r="A837" s="10"/>
      <c r="B837" s="95"/>
      <c r="C837" s="96">
        <v>193</v>
      </c>
      <c r="D837" s="97" t="s">
        <v>102</v>
      </c>
      <c r="E837" s="98" t="s">
        <v>838</v>
      </c>
      <c r="F837" s="99" t="s">
        <v>839</v>
      </c>
      <c r="G837" s="97" t="s">
        <v>154</v>
      </c>
      <c r="H837" s="100">
        <v>88.48</v>
      </c>
      <c r="I837" s="101"/>
      <c r="J837" s="102">
        <f>H837*I837</f>
        <v>0</v>
      </c>
      <c r="K837" s="100"/>
      <c r="L837" s="100">
        <f>H837*K837</f>
        <v>0</v>
      </c>
      <c r="M837" s="100">
        <v>0.01</v>
      </c>
      <c r="N837" s="100">
        <f>H837*M837</f>
        <v>0.88480000000000003</v>
      </c>
      <c r="O837" s="102">
        <v>21</v>
      </c>
      <c r="P837" s="102">
        <f>J837*(O837/100)</f>
        <v>0</v>
      </c>
      <c r="Q837" s="102">
        <f>J837+P837</f>
        <v>0</v>
      </c>
      <c r="R837" s="8"/>
      <c r="S837" s="8"/>
      <c r="T837" s="8"/>
    </row>
    <row r="838" spans="1:20" ht="9.75" outlineLevel="3" x14ac:dyDescent="0.2">
      <c r="A838" s="103"/>
      <c r="B838" s="104"/>
      <c r="C838" s="104"/>
      <c r="D838" s="105"/>
      <c r="E838" s="110" t="s">
        <v>16</v>
      </c>
      <c r="F838" s="106" t="s">
        <v>441</v>
      </c>
      <c r="G838" s="105"/>
      <c r="H838" s="107">
        <v>29.76</v>
      </c>
      <c r="I838" s="108"/>
      <c r="J838" s="109"/>
      <c r="K838" s="107"/>
      <c r="L838" s="107"/>
      <c r="M838" s="107"/>
      <c r="N838" s="107"/>
      <c r="O838" s="109"/>
      <c r="P838" s="109"/>
      <c r="Q838" s="109"/>
      <c r="R838" s="6"/>
      <c r="S838" s="8"/>
    </row>
    <row r="839" spans="1:20" ht="9.75" outlineLevel="3" x14ac:dyDescent="0.2">
      <c r="A839" s="103"/>
      <c r="B839" s="104"/>
      <c r="C839" s="104"/>
      <c r="D839" s="105"/>
      <c r="E839" s="110"/>
      <c r="F839" s="106" t="s">
        <v>442</v>
      </c>
      <c r="G839" s="105"/>
      <c r="H839" s="107">
        <v>3.37</v>
      </c>
      <c r="I839" s="108"/>
      <c r="J839" s="109"/>
      <c r="K839" s="107"/>
      <c r="L839" s="107"/>
      <c r="M839" s="107"/>
      <c r="N839" s="107"/>
      <c r="O839" s="109"/>
      <c r="P839" s="109"/>
      <c r="Q839" s="109"/>
      <c r="R839" s="6"/>
      <c r="S839" s="8"/>
    </row>
    <row r="840" spans="1:20" ht="9.75" outlineLevel="3" x14ac:dyDescent="0.2">
      <c r="A840" s="103"/>
      <c r="B840" s="104"/>
      <c r="C840" s="104"/>
      <c r="D840" s="105"/>
      <c r="E840" s="110"/>
      <c r="F840" s="106" t="s">
        <v>443</v>
      </c>
      <c r="G840" s="105"/>
      <c r="H840" s="107">
        <v>1.95</v>
      </c>
      <c r="I840" s="108"/>
      <c r="J840" s="109"/>
      <c r="K840" s="107"/>
      <c r="L840" s="107"/>
      <c r="M840" s="107"/>
      <c r="N840" s="107"/>
      <c r="O840" s="109"/>
      <c r="P840" s="109"/>
      <c r="Q840" s="109"/>
      <c r="R840" s="6"/>
      <c r="S840" s="8"/>
    </row>
    <row r="841" spans="1:20" ht="9.75" outlineLevel="3" x14ac:dyDescent="0.2">
      <c r="A841" s="103"/>
      <c r="B841" s="104"/>
      <c r="C841" s="104"/>
      <c r="D841" s="105"/>
      <c r="E841" s="110"/>
      <c r="F841" s="106" t="s">
        <v>444</v>
      </c>
      <c r="G841" s="105"/>
      <c r="H841" s="107">
        <v>5.13</v>
      </c>
      <c r="I841" s="108"/>
      <c r="J841" s="109"/>
      <c r="K841" s="107"/>
      <c r="L841" s="107"/>
      <c r="M841" s="107"/>
      <c r="N841" s="107"/>
      <c r="O841" s="109"/>
      <c r="P841" s="109"/>
      <c r="Q841" s="109"/>
      <c r="R841" s="6"/>
      <c r="S841" s="8"/>
    </row>
    <row r="842" spans="1:20" ht="9.75" outlineLevel="3" x14ac:dyDescent="0.2">
      <c r="A842" s="103"/>
      <c r="B842" s="104"/>
      <c r="C842" s="104"/>
      <c r="D842" s="105"/>
      <c r="E842" s="110"/>
      <c r="F842" s="106" t="s">
        <v>445</v>
      </c>
      <c r="G842" s="105"/>
      <c r="H842" s="107">
        <v>4.9000000000000004</v>
      </c>
      <c r="I842" s="108"/>
      <c r="J842" s="109"/>
      <c r="K842" s="107"/>
      <c r="L842" s="107"/>
      <c r="M842" s="107"/>
      <c r="N842" s="107"/>
      <c r="O842" s="109"/>
      <c r="P842" s="109"/>
      <c r="Q842" s="109"/>
      <c r="R842" s="6"/>
      <c r="S842" s="8"/>
    </row>
    <row r="843" spans="1:20" ht="9.75" outlineLevel="3" x14ac:dyDescent="0.2">
      <c r="A843" s="103"/>
      <c r="B843" s="104"/>
      <c r="C843" s="104"/>
      <c r="D843" s="105"/>
      <c r="E843" s="110"/>
      <c r="F843" s="106" t="s">
        <v>446</v>
      </c>
      <c r="G843" s="105"/>
      <c r="H843" s="107">
        <v>12.82</v>
      </c>
      <c r="I843" s="108"/>
      <c r="J843" s="109"/>
      <c r="K843" s="107"/>
      <c r="L843" s="107"/>
      <c r="M843" s="107"/>
      <c r="N843" s="107"/>
      <c r="O843" s="109"/>
      <c r="P843" s="109"/>
      <c r="Q843" s="109"/>
      <c r="R843" s="6"/>
      <c r="S843" s="8"/>
    </row>
    <row r="844" spans="1:20" ht="9.75" outlineLevel="3" x14ac:dyDescent="0.2">
      <c r="A844" s="103"/>
      <c r="B844" s="104"/>
      <c r="C844" s="104"/>
      <c r="D844" s="105"/>
      <c r="E844" s="110"/>
      <c r="F844" s="106" t="s">
        <v>447</v>
      </c>
      <c r="G844" s="105"/>
      <c r="H844" s="107">
        <v>30.55</v>
      </c>
      <c r="I844" s="108"/>
      <c r="J844" s="109"/>
      <c r="K844" s="107"/>
      <c r="L844" s="107"/>
      <c r="M844" s="107"/>
      <c r="N844" s="107"/>
      <c r="O844" s="109"/>
      <c r="P844" s="109"/>
      <c r="Q844" s="109"/>
      <c r="R844" s="6"/>
      <c r="S844" s="8"/>
    </row>
    <row r="845" spans="1:20" ht="9.75" outlineLevel="3" x14ac:dyDescent="0.2">
      <c r="A845" s="103"/>
      <c r="B845" s="104"/>
      <c r="C845" s="104"/>
      <c r="D845" s="105"/>
      <c r="E845" s="110"/>
      <c r="F845" s="106" t="s">
        <v>282</v>
      </c>
      <c r="G845" s="105"/>
      <c r="H845" s="107">
        <v>88.48</v>
      </c>
      <c r="I845" s="108"/>
      <c r="J845" s="109"/>
      <c r="K845" s="107"/>
      <c r="L845" s="107"/>
      <c r="M845" s="107"/>
      <c r="N845" s="107"/>
      <c r="O845" s="109"/>
      <c r="P845" s="109"/>
      <c r="Q845" s="109"/>
      <c r="R845" s="6"/>
      <c r="S845" s="8"/>
    </row>
    <row r="846" spans="1:20" ht="7.5" customHeight="1" outlineLevel="3" x14ac:dyDescent="0.15">
      <c r="A846" s="8"/>
      <c r="B846" s="73"/>
      <c r="C846" s="72"/>
      <c r="D846" s="75"/>
      <c r="E846" s="38"/>
      <c r="F846" s="76"/>
      <c r="G846" s="75"/>
      <c r="H846" s="77"/>
      <c r="I846" s="79"/>
      <c r="J846" s="40"/>
      <c r="K846" s="44"/>
      <c r="L846" s="44"/>
      <c r="M846" s="44"/>
      <c r="N846" s="44"/>
      <c r="O846" s="40"/>
      <c r="P846" s="40"/>
      <c r="Q846" s="40"/>
      <c r="R846" s="6"/>
      <c r="S846" s="8"/>
    </row>
    <row r="847" spans="1:20" ht="11.25" outlineLevel="2" x14ac:dyDescent="0.2">
      <c r="A847" s="10"/>
      <c r="B847" s="95"/>
      <c r="C847" s="96">
        <v>194</v>
      </c>
      <c r="D847" s="97" t="s">
        <v>102</v>
      </c>
      <c r="E847" s="98" t="s">
        <v>840</v>
      </c>
      <c r="F847" s="99" t="s">
        <v>841</v>
      </c>
      <c r="G847" s="97" t="s">
        <v>154</v>
      </c>
      <c r="H847" s="100">
        <v>247.52340000000001</v>
      </c>
      <c r="I847" s="101"/>
      <c r="J847" s="102">
        <f>H847*I847</f>
        <v>0</v>
      </c>
      <c r="K847" s="100"/>
      <c r="L847" s="100">
        <f>H847*K847</f>
        <v>0</v>
      </c>
      <c r="M847" s="100">
        <v>0.01</v>
      </c>
      <c r="N847" s="100">
        <f>H847*M847</f>
        <v>2.4752339999999999</v>
      </c>
      <c r="O847" s="102">
        <v>21</v>
      </c>
      <c r="P847" s="102">
        <f>J847*(O847/100)</f>
        <v>0</v>
      </c>
      <c r="Q847" s="102">
        <f>J847+P847</f>
        <v>0</v>
      </c>
      <c r="R847" s="8"/>
      <c r="S847" s="8"/>
      <c r="T847" s="8"/>
    </row>
    <row r="848" spans="1:20" ht="9.75" outlineLevel="3" x14ac:dyDescent="0.2">
      <c r="A848" s="103"/>
      <c r="B848" s="104"/>
      <c r="C848" s="104"/>
      <c r="D848" s="105"/>
      <c r="E848" s="110" t="s">
        <v>16</v>
      </c>
      <c r="F848" s="106" t="s">
        <v>481</v>
      </c>
      <c r="G848" s="105"/>
      <c r="H848" s="107">
        <v>0</v>
      </c>
      <c r="I848" s="108"/>
      <c r="J848" s="109"/>
      <c r="K848" s="107"/>
      <c r="L848" s="107"/>
      <c r="M848" s="107"/>
      <c r="N848" s="107"/>
      <c r="O848" s="109"/>
      <c r="P848" s="109"/>
      <c r="Q848" s="109"/>
      <c r="R848" s="6"/>
      <c r="S848" s="8"/>
    </row>
    <row r="849" spans="1:20" ht="9.75" outlineLevel="3" x14ac:dyDescent="0.2">
      <c r="A849" s="103"/>
      <c r="B849" s="104"/>
      <c r="C849" s="104"/>
      <c r="D849" s="105"/>
      <c r="E849" s="110"/>
      <c r="F849" s="106" t="s">
        <v>482</v>
      </c>
      <c r="G849" s="105"/>
      <c r="H849" s="107">
        <v>57.070000000000007</v>
      </c>
      <c r="I849" s="108"/>
      <c r="J849" s="109"/>
      <c r="K849" s="107"/>
      <c r="L849" s="107"/>
      <c r="M849" s="107"/>
      <c r="N849" s="107"/>
      <c r="O849" s="109"/>
      <c r="P849" s="109"/>
      <c r="Q849" s="109"/>
      <c r="R849" s="6"/>
      <c r="S849" s="8"/>
    </row>
    <row r="850" spans="1:20" ht="9.75" outlineLevel="3" x14ac:dyDescent="0.2">
      <c r="A850" s="103"/>
      <c r="B850" s="104"/>
      <c r="C850" s="104"/>
      <c r="D850" s="105"/>
      <c r="E850" s="110"/>
      <c r="F850" s="106" t="s">
        <v>483</v>
      </c>
      <c r="G850" s="105"/>
      <c r="H850" s="107">
        <v>30.266999999999999</v>
      </c>
      <c r="I850" s="108"/>
      <c r="J850" s="109"/>
      <c r="K850" s="107"/>
      <c r="L850" s="107"/>
      <c r="M850" s="107"/>
      <c r="N850" s="107"/>
      <c r="O850" s="109"/>
      <c r="P850" s="109"/>
      <c r="Q850" s="109"/>
      <c r="R850" s="6"/>
      <c r="S850" s="8"/>
    </row>
    <row r="851" spans="1:20" ht="9.75" outlineLevel="3" x14ac:dyDescent="0.2">
      <c r="A851" s="103"/>
      <c r="B851" s="104"/>
      <c r="C851" s="104"/>
      <c r="D851" s="105"/>
      <c r="E851" s="110"/>
      <c r="F851" s="106" t="s">
        <v>484</v>
      </c>
      <c r="G851" s="105"/>
      <c r="H851" s="107">
        <v>26.726999999999997</v>
      </c>
      <c r="I851" s="108"/>
      <c r="J851" s="109"/>
      <c r="K851" s="107"/>
      <c r="L851" s="107"/>
      <c r="M851" s="107"/>
      <c r="N851" s="107"/>
      <c r="O851" s="109"/>
      <c r="P851" s="109"/>
      <c r="Q851" s="109"/>
      <c r="R851" s="6"/>
      <c r="S851" s="8"/>
    </row>
    <row r="852" spans="1:20" ht="9.75" outlineLevel="3" x14ac:dyDescent="0.2">
      <c r="A852" s="103"/>
      <c r="B852" s="104"/>
      <c r="C852" s="104"/>
      <c r="D852" s="105"/>
      <c r="E852" s="110"/>
      <c r="F852" s="106" t="s">
        <v>485</v>
      </c>
      <c r="G852" s="105"/>
      <c r="H852" s="107">
        <v>26.137</v>
      </c>
      <c r="I852" s="108"/>
      <c r="J852" s="109"/>
      <c r="K852" s="107"/>
      <c r="L852" s="107"/>
      <c r="M852" s="107"/>
      <c r="N852" s="107"/>
      <c r="O852" s="109"/>
      <c r="P852" s="109"/>
      <c r="Q852" s="109"/>
      <c r="R852" s="6"/>
      <c r="S852" s="8"/>
    </row>
    <row r="853" spans="1:20" ht="9.75" outlineLevel="3" x14ac:dyDescent="0.2">
      <c r="A853" s="103"/>
      <c r="B853" s="104"/>
      <c r="C853" s="104"/>
      <c r="D853" s="105"/>
      <c r="E853" s="110"/>
      <c r="F853" s="106" t="s">
        <v>486</v>
      </c>
      <c r="G853" s="105"/>
      <c r="H853" s="107">
        <v>40.458400000000005</v>
      </c>
      <c r="I853" s="108"/>
      <c r="J853" s="109"/>
      <c r="K853" s="107"/>
      <c r="L853" s="107"/>
      <c r="M853" s="107"/>
      <c r="N853" s="107"/>
      <c r="O853" s="109"/>
      <c r="P853" s="109"/>
      <c r="Q853" s="109"/>
      <c r="R853" s="6"/>
      <c r="S853" s="8"/>
    </row>
    <row r="854" spans="1:20" ht="9.75" outlineLevel="3" x14ac:dyDescent="0.2">
      <c r="A854" s="103"/>
      <c r="B854" s="104"/>
      <c r="C854" s="104"/>
      <c r="D854" s="105"/>
      <c r="E854" s="110"/>
      <c r="F854" s="106" t="s">
        <v>487</v>
      </c>
      <c r="G854" s="105"/>
      <c r="H854" s="107">
        <v>66.864000000000004</v>
      </c>
      <c r="I854" s="108"/>
      <c r="J854" s="109"/>
      <c r="K854" s="107"/>
      <c r="L854" s="107"/>
      <c r="M854" s="107"/>
      <c r="N854" s="107"/>
      <c r="O854" s="109"/>
      <c r="P854" s="109"/>
      <c r="Q854" s="109"/>
      <c r="R854" s="6"/>
      <c r="S854" s="8"/>
    </row>
    <row r="855" spans="1:20" ht="7.5" customHeight="1" outlineLevel="3" x14ac:dyDescent="0.15">
      <c r="A855" s="8"/>
      <c r="B855" s="73"/>
      <c r="C855" s="72"/>
      <c r="D855" s="75"/>
      <c r="E855" s="38"/>
      <c r="F855" s="76"/>
      <c r="G855" s="75"/>
      <c r="H855" s="77"/>
      <c r="I855" s="79"/>
      <c r="J855" s="40"/>
      <c r="K855" s="44"/>
      <c r="L855" s="44"/>
      <c r="M855" s="44"/>
      <c r="N855" s="44"/>
      <c r="O855" s="40"/>
      <c r="P855" s="40"/>
      <c r="Q855" s="40"/>
      <c r="R855" s="6"/>
      <c r="S855" s="8"/>
    </row>
    <row r="856" spans="1:20" ht="11.25" outlineLevel="2" x14ac:dyDescent="0.2">
      <c r="A856" s="10"/>
      <c r="B856" s="95"/>
      <c r="C856" s="96">
        <v>195</v>
      </c>
      <c r="D856" s="97" t="s">
        <v>102</v>
      </c>
      <c r="E856" s="98" t="s">
        <v>842</v>
      </c>
      <c r="F856" s="99" t="s">
        <v>843</v>
      </c>
      <c r="G856" s="97" t="s">
        <v>154</v>
      </c>
      <c r="H856" s="100">
        <v>7.8</v>
      </c>
      <c r="I856" s="101"/>
      <c r="J856" s="102">
        <f>H856*I856</f>
        <v>0</v>
      </c>
      <c r="K856" s="100"/>
      <c r="L856" s="100">
        <f>H856*K856</f>
        <v>0</v>
      </c>
      <c r="M856" s="100">
        <v>4.5999999999999999E-2</v>
      </c>
      <c r="N856" s="100">
        <f>H856*M856</f>
        <v>0.35880000000000001</v>
      </c>
      <c r="O856" s="102">
        <v>21</v>
      </c>
      <c r="P856" s="102">
        <f>J856*(O856/100)</f>
        <v>0</v>
      </c>
      <c r="Q856" s="102">
        <f>J856+P856</f>
        <v>0</v>
      </c>
      <c r="R856" s="8"/>
      <c r="S856" s="8"/>
      <c r="T856" s="8"/>
    </row>
    <row r="857" spans="1:20" ht="22.5" outlineLevel="2" x14ac:dyDescent="0.2">
      <c r="A857" s="10"/>
      <c r="B857" s="95"/>
      <c r="C857" s="96">
        <v>196</v>
      </c>
      <c r="D857" s="97" t="s">
        <v>102</v>
      </c>
      <c r="E857" s="98" t="s">
        <v>844</v>
      </c>
      <c r="F857" s="99" t="s">
        <v>845</v>
      </c>
      <c r="G857" s="97" t="s">
        <v>154</v>
      </c>
      <c r="H857" s="100">
        <v>143.39099999999999</v>
      </c>
      <c r="I857" s="101"/>
      <c r="J857" s="102">
        <f>H857*I857</f>
        <v>0</v>
      </c>
      <c r="K857" s="100"/>
      <c r="L857" s="100">
        <f>H857*K857</f>
        <v>0</v>
      </c>
      <c r="M857" s="100">
        <v>1.6E-2</v>
      </c>
      <c r="N857" s="100">
        <f>H857*M857</f>
        <v>2.2942559999999999</v>
      </c>
      <c r="O857" s="102">
        <v>21</v>
      </c>
      <c r="P857" s="102">
        <f>J857*(O857/100)</f>
        <v>0</v>
      </c>
      <c r="Q857" s="102">
        <f>J857+P857</f>
        <v>0</v>
      </c>
      <c r="R857" s="8"/>
      <c r="S857" s="8"/>
      <c r="T857" s="8"/>
    </row>
    <row r="858" spans="1:20" ht="9.75" outlineLevel="3" x14ac:dyDescent="0.2">
      <c r="A858" s="103"/>
      <c r="B858" s="104"/>
      <c r="C858" s="104"/>
      <c r="D858" s="105"/>
      <c r="E858" s="110" t="s">
        <v>16</v>
      </c>
      <c r="F858" s="106" t="s">
        <v>846</v>
      </c>
      <c r="G858" s="105"/>
      <c r="H858" s="107">
        <v>176.61600000000001</v>
      </c>
      <c r="I858" s="108"/>
      <c r="J858" s="109"/>
      <c r="K858" s="107"/>
      <c r="L858" s="107"/>
      <c r="M858" s="107"/>
      <c r="N858" s="107"/>
      <c r="O858" s="109"/>
      <c r="P858" s="109"/>
      <c r="Q858" s="109"/>
      <c r="R858" s="6"/>
      <c r="S858" s="8"/>
    </row>
    <row r="859" spans="1:20" ht="9.75" outlineLevel="3" x14ac:dyDescent="0.2">
      <c r="A859" s="103"/>
      <c r="B859" s="104"/>
      <c r="C859" s="104"/>
      <c r="D859" s="105"/>
      <c r="E859" s="110"/>
      <c r="F859" s="106" t="s">
        <v>847</v>
      </c>
      <c r="G859" s="105"/>
      <c r="H859" s="107">
        <v>-36.495000000000005</v>
      </c>
      <c r="I859" s="108"/>
      <c r="J859" s="109"/>
      <c r="K859" s="107"/>
      <c r="L859" s="107"/>
      <c r="M859" s="107"/>
      <c r="N859" s="107"/>
      <c r="O859" s="109"/>
      <c r="P859" s="109"/>
      <c r="Q859" s="109"/>
      <c r="R859" s="6"/>
      <c r="S859" s="8"/>
    </row>
    <row r="860" spans="1:20" ht="9.75" outlineLevel="3" x14ac:dyDescent="0.2">
      <c r="A860" s="103"/>
      <c r="B860" s="104"/>
      <c r="C860" s="104"/>
      <c r="D860" s="105"/>
      <c r="E860" s="110"/>
      <c r="F860" s="106" t="s">
        <v>592</v>
      </c>
      <c r="G860" s="105"/>
      <c r="H860" s="107">
        <v>3.27</v>
      </c>
      <c r="I860" s="108"/>
      <c r="J860" s="109"/>
      <c r="K860" s="107"/>
      <c r="L860" s="107"/>
      <c r="M860" s="107"/>
      <c r="N860" s="107"/>
      <c r="O860" s="109"/>
      <c r="P860" s="109"/>
      <c r="Q860" s="109"/>
      <c r="R860" s="6"/>
      <c r="S860" s="8"/>
    </row>
    <row r="861" spans="1:20" ht="7.5" customHeight="1" outlineLevel="3" x14ac:dyDescent="0.15">
      <c r="A861" s="8"/>
      <c r="B861" s="73"/>
      <c r="C861" s="72"/>
      <c r="D861" s="75"/>
      <c r="E861" s="38"/>
      <c r="F861" s="76"/>
      <c r="G861" s="75"/>
      <c r="H861" s="77"/>
      <c r="I861" s="79"/>
      <c r="J861" s="40"/>
      <c r="K861" s="44"/>
      <c r="L861" s="44"/>
      <c r="M861" s="44"/>
      <c r="N861" s="44"/>
      <c r="O861" s="40"/>
      <c r="P861" s="40"/>
      <c r="Q861" s="40"/>
      <c r="R861" s="6"/>
      <c r="S861" s="8"/>
    </row>
    <row r="862" spans="1:20" ht="11.25" outlineLevel="2" x14ac:dyDescent="0.2">
      <c r="A862" s="10"/>
      <c r="B862" s="95"/>
      <c r="C862" s="96">
        <v>197</v>
      </c>
      <c r="D862" s="97" t="s">
        <v>102</v>
      </c>
      <c r="E862" s="98" t="s">
        <v>848</v>
      </c>
      <c r="F862" s="99" t="s">
        <v>849</v>
      </c>
      <c r="G862" s="97" t="s">
        <v>154</v>
      </c>
      <c r="H862" s="100">
        <v>7.8000000000000016</v>
      </c>
      <c r="I862" s="101"/>
      <c r="J862" s="102">
        <f>H862*I862</f>
        <v>0</v>
      </c>
      <c r="K862" s="100"/>
      <c r="L862" s="100">
        <f>H862*K862</f>
        <v>0</v>
      </c>
      <c r="M862" s="100">
        <v>6.8000000000000005E-2</v>
      </c>
      <c r="N862" s="100">
        <f>H862*M862</f>
        <v>0.53040000000000009</v>
      </c>
      <c r="O862" s="102">
        <v>21</v>
      </c>
      <c r="P862" s="102">
        <f>J862*(O862/100)</f>
        <v>0</v>
      </c>
      <c r="Q862" s="102">
        <f>J862+P862</f>
        <v>0</v>
      </c>
      <c r="R862" s="8"/>
      <c r="S862" s="8"/>
      <c r="T862" s="8"/>
    </row>
    <row r="863" spans="1:20" ht="9.75" outlineLevel="3" x14ac:dyDescent="0.2">
      <c r="A863" s="103"/>
      <c r="B863" s="104"/>
      <c r="C863" s="104"/>
      <c r="D863" s="105"/>
      <c r="E863" s="110" t="s">
        <v>16</v>
      </c>
      <c r="F863" s="106" t="s">
        <v>850</v>
      </c>
      <c r="G863" s="105"/>
      <c r="H863" s="107">
        <v>7.8000000000000016</v>
      </c>
      <c r="I863" s="108"/>
      <c r="J863" s="109"/>
      <c r="K863" s="107"/>
      <c r="L863" s="107"/>
      <c r="M863" s="107"/>
      <c r="N863" s="107"/>
      <c r="O863" s="109"/>
      <c r="P863" s="109"/>
      <c r="Q863" s="109"/>
      <c r="R863" s="6"/>
      <c r="S863" s="8"/>
    </row>
    <row r="864" spans="1:20" ht="7.5" customHeight="1" outlineLevel="3" x14ac:dyDescent="0.15">
      <c r="A864" s="8"/>
      <c r="B864" s="73"/>
      <c r="C864" s="72"/>
      <c r="D864" s="75"/>
      <c r="E864" s="38"/>
      <c r="F864" s="76"/>
      <c r="G864" s="75"/>
      <c r="H864" s="77"/>
      <c r="I864" s="79"/>
      <c r="J864" s="40"/>
      <c r="K864" s="44"/>
      <c r="L864" s="44"/>
      <c r="M864" s="44"/>
      <c r="N864" s="44"/>
      <c r="O864" s="40"/>
      <c r="P864" s="40"/>
      <c r="Q864" s="40"/>
      <c r="R864" s="6"/>
      <c r="S864" s="8"/>
    </row>
    <row r="865" spans="1:20" ht="11.25" outlineLevel="2" x14ac:dyDescent="0.2">
      <c r="A865" s="10"/>
      <c r="B865" s="95"/>
      <c r="C865" s="96">
        <v>198</v>
      </c>
      <c r="D865" s="97" t="s">
        <v>102</v>
      </c>
      <c r="E865" s="98" t="s">
        <v>851</v>
      </c>
      <c r="F865" s="99" t="s">
        <v>852</v>
      </c>
      <c r="G865" s="97" t="s">
        <v>122</v>
      </c>
      <c r="H865" s="100">
        <v>174.83194959000002</v>
      </c>
      <c r="I865" s="101"/>
      <c r="J865" s="102">
        <f>H865*I865</f>
        <v>0</v>
      </c>
      <c r="K865" s="100"/>
      <c r="L865" s="100">
        <f>H865*K865</f>
        <v>0</v>
      </c>
      <c r="M865" s="100"/>
      <c r="N865" s="100">
        <f>H865*M865</f>
        <v>0</v>
      </c>
      <c r="O865" s="102">
        <v>21</v>
      </c>
      <c r="P865" s="102">
        <f>J865*(O865/100)</f>
        <v>0</v>
      </c>
      <c r="Q865" s="102">
        <f>J865+P865</f>
        <v>0</v>
      </c>
      <c r="R865" s="8"/>
      <c r="S865" s="8"/>
      <c r="T865" s="8"/>
    </row>
    <row r="866" spans="1:20" ht="22.5" outlineLevel="2" x14ac:dyDescent="0.2">
      <c r="A866" s="10"/>
      <c r="B866" s="95"/>
      <c r="C866" s="96">
        <v>199</v>
      </c>
      <c r="D866" s="97" t="s">
        <v>102</v>
      </c>
      <c r="E866" s="98" t="s">
        <v>853</v>
      </c>
      <c r="F866" s="99" t="s">
        <v>854</v>
      </c>
      <c r="G866" s="97" t="s">
        <v>122</v>
      </c>
      <c r="H866" s="100">
        <v>174.83194959000002</v>
      </c>
      <c r="I866" s="101"/>
      <c r="J866" s="102">
        <f>H866*I866</f>
        <v>0</v>
      </c>
      <c r="K866" s="100"/>
      <c r="L866" s="100">
        <f>H866*K866</f>
        <v>0</v>
      </c>
      <c r="M866" s="100"/>
      <c r="N866" s="100">
        <f>H866*M866</f>
        <v>0</v>
      </c>
      <c r="O866" s="102">
        <v>21</v>
      </c>
      <c r="P866" s="102">
        <f>J866*(O866/100)</f>
        <v>0</v>
      </c>
      <c r="Q866" s="102">
        <f>J866+P866</f>
        <v>0</v>
      </c>
      <c r="R866" s="8"/>
      <c r="S866" s="8"/>
      <c r="T866" s="8"/>
    </row>
    <row r="867" spans="1:20" ht="11.25" outlineLevel="2" x14ac:dyDescent="0.2">
      <c r="A867" s="10"/>
      <c r="B867" s="95"/>
      <c r="C867" s="96">
        <v>200</v>
      </c>
      <c r="D867" s="97" t="s">
        <v>102</v>
      </c>
      <c r="E867" s="98" t="s">
        <v>855</v>
      </c>
      <c r="F867" s="99" t="s">
        <v>856</v>
      </c>
      <c r="G867" s="97" t="s">
        <v>122</v>
      </c>
      <c r="H867" s="100">
        <v>134.66199999999998</v>
      </c>
      <c r="I867" s="101"/>
      <c r="J867" s="102">
        <f>H867*I867</f>
        <v>0</v>
      </c>
      <c r="K867" s="100"/>
      <c r="L867" s="100">
        <f>H867*K867</f>
        <v>0</v>
      </c>
      <c r="M867" s="100"/>
      <c r="N867" s="100">
        <f>H867*M867</f>
        <v>0</v>
      </c>
      <c r="O867" s="102">
        <v>21</v>
      </c>
      <c r="P867" s="102">
        <f>J867*(O867/100)</f>
        <v>0</v>
      </c>
      <c r="Q867" s="102">
        <f>J867+P867</f>
        <v>0</v>
      </c>
      <c r="R867" s="8"/>
      <c r="S867" s="8"/>
      <c r="T867" s="8"/>
    </row>
    <row r="868" spans="1:20" ht="9.75" outlineLevel="3" x14ac:dyDescent="0.2">
      <c r="A868" s="103"/>
      <c r="B868" s="104"/>
      <c r="C868" s="104"/>
      <c r="D868" s="105"/>
      <c r="E868" s="110" t="s">
        <v>16</v>
      </c>
      <c r="F868" s="106" t="s">
        <v>857</v>
      </c>
      <c r="G868" s="105"/>
      <c r="H868" s="107">
        <v>134.66199999999998</v>
      </c>
      <c r="I868" s="108"/>
      <c r="J868" s="109"/>
      <c r="K868" s="107"/>
      <c r="L868" s="107"/>
      <c r="M868" s="107"/>
      <c r="N868" s="107"/>
      <c r="O868" s="109"/>
      <c r="P868" s="109"/>
      <c r="Q868" s="109"/>
      <c r="R868" s="6"/>
      <c r="S868" s="8"/>
    </row>
    <row r="869" spans="1:20" ht="7.5" customHeight="1" outlineLevel="3" x14ac:dyDescent="0.15">
      <c r="A869" s="8"/>
      <c r="B869" s="73"/>
      <c r="C869" s="72"/>
      <c r="D869" s="75"/>
      <c r="E869" s="38"/>
      <c r="F869" s="76"/>
      <c r="G869" s="75"/>
      <c r="H869" s="77"/>
      <c r="I869" s="79"/>
      <c r="J869" s="40"/>
      <c r="K869" s="44"/>
      <c r="L869" s="44"/>
      <c r="M869" s="44"/>
      <c r="N869" s="44"/>
      <c r="O869" s="40"/>
      <c r="P869" s="40"/>
      <c r="Q869" s="40"/>
      <c r="R869" s="6"/>
      <c r="S869" s="8"/>
    </row>
    <row r="870" spans="1:20" ht="11.25" outlineLevel="2" x14ac:dyDescent="0.2">
      <c r="A870" s="10"/>
      <c r="B870" s="95"/>
      <c r="C870" s="96">
        <v>201</v>
      </c>
      <c r="D870" s="97" t="s">
        <v>102</v>
      </c>
      <c r="E870" s="98" t="s">
        <v>858</v>
      </c>
      <c r="F870" s="99" t="s">
        <v>859</v>
      </c>
      <c r="G870" s="97" t="s">
        <v>122</v>
      </c>
      <c r="H870" s="100">
        <v>11.037999999999998</v>
      </c>
      <c r="I870" s="101"/>
      <c r="J870" s="102">
        <f>H870*I870</f>
        <v>0</v>
      </c>
      <c r="K870" s="100"/>
      <c r="L870" s="100">
        <f>H870*K870</f>
        <v>0</v>
      </c>
      <c r="M870" s="100"/>
      <c r="N870" s="100">
        <f>H870*M870</f>
        <v>0</v>
      </c>
      <c r="O870" s="102">
        <v>21</v>
      </c>
      <c r="P870" s="102">
        <f>J870*(O870/100)</f>
        <v>0</v>
      </c>
      <c r="Q870" s="102">
        <f>J870+P870</f>
        <v>0</v>
      </c>
      <c r="R870" s="8"/>
      <c r="S870" s="8"/>
      <c r="T870" s="8"/>
    </row>
    <row r="871" spans="1:20" ht="9.75" outlineLevel="3" x14ac:dyDescent="0.2">
      <c r="A871" s="103"/>
      <c r="B871" s="104"/>
      <c r="C871" s="104"/>
      <c r="D871" s="105"/>
      <c r="E871" s="110" t="s">
        <v>16</v>
      </c>
      <c r="F871" s="106" t="s">
        <v>860</v>
      </c>
      <c r="G871" s="105"/>
      <c r="H871" s="107">
        <v>0</v>
      </c>
      <c r="I871" s="108"/>
      <c r="J871" s="109"/>
      <c r="K871" s="107"/>
      <c r="L871" s="107"/>
      <c r="M871" s="107"/>
      <c r="N871" s="107"/>
      <c r="O871" s="109"/>
      <c r="P871" s="109"/>
      <c r="Q871" s="109"/>
      <c r="R871" s="6"/>
      <c r="S871" s="8"/>
    </row>
    <row r="872" spans="1:20" ht="9.75" outlineLevel="3" x14ac:dyDescent="0.2">
      <c r="A872" s="103"/>
      <c r="B872" s="104"/>
      <c r="C872" s="104"/>
      <c r="D872" s="105"/>
      <c r="E872" s="110"/>
      <c r="F872" s="106" t="s">
        <v>861</v>
      </c>
      <c r="G872" s="105"/>
      <c r="H872" s="107">
        <v>11.037999999999998</v>
      </c>
      <c r="I872" s="108"/>
      <c r="J872" s="109"/>
      <c r="K872" s="107"/>
      <c r="L872" s="107"/>
      <c r="M872" s="107"/>
      <c r="N872" s="107"/>
      <c r="O872" s="109"/>
      <c r="P872" s="109"/>
      <c r="Q872" s="109"/>
      <c r="R872" s="6"/>
      <c r="S872" s="8"/>
    </row>
    <row r="873" spans="1:20" ht="7.5" customHeight="1" outlineLevel="3" x14ac:dyDescent="0.15">
      <c r="A873" s="8"/>
      <c r="B873" s="73"/>
      <c r="C873" s="72"/>
      <c r="D873" s="75"/>
      <c r="E873" s="38"/>
      <c r="F873" s="76"/>
      <c r="G873" s="75"/>
      <c r="H873" s="77"/>
      <c r="I873" s="79"/>
      <c r="J873" s="40"/>
      <c r="K873" s="44"/>
      <c r="L873" s="44"/>
      <c r="M873" s="44"/>
      <c r="N873" s="44"/>
      <c r="O873" s="40"/>
      <c r="P873" s="40"/>
      <c r="Q873" s="40"/>
      <c r="R873" s="6"/>
      <c r="S873" s="8"/>
    </row>
    <row r="874" spans="1:20" ht="11.25" outlineLevel="2" x14ac:dyDescent="0.2">
      <c r="A874" s="10"/>
      <c r="B874" s="95"/>
      <c r="C874" s="96">
        <v>202</v>
      </c>
      <c r="D874" s="97" t="s">
        <v>102</v>
      </c>
      <c r="E874" s="98" t="s">
        <v>862</v>
      </c>
      <c r="F874" s="99" t="s">
        <v>863</v>
      </c>
      <c r="G874" s="97" t="s">
        <v>122</v>
      </c>
      <c r="H874" s="100">
        <v>28.864000000000001</v>
      </c>
      <c r="I874" s="101"/>
      <c r="J874" s="102">
        <f>H874*I874</f>
        <v>0</v>
      </c>
      <c r="K874" s="100"/>
      <c r="L874" s="100">
        <f>H874*K874</f>
        <v>0</v>
      </c>
      <c r="M874" s="100"/>
      <c r="N874" s="100">
        <f>H874*M874</f>
        <v>0</v>
      </c>
      <c r="O874" s="102">
        <v>21</v>
      </c>
      <c r="P874" s="102">
        <f>J874*(O874/100)</f>
        <v>0</v>
      </c>
      <c r="Q874" s="102">
        <f>J874+P874</f>
        <v>0</v>
      </c>
      <c r="R874" s="8"/>
      <c r="S874" s="8"/>
      <c r="T874" s="8"/>
    </row>
    <row r="875" spans="1:20" ht="11.25" outlineLevel="2" x14ac:dyDescent="0.2">
      <c r="A875" s="10"/>
      <c r="B875" s="95"/>
      <c r="C875" s="96">
        <v>203</v>
      </c>
      <c r="D875" s="97" t="s">
        <v>102</v>
      </c>
      <c r="E875" s="98" t="s">
        <v>864</v>
      </c>
      <c r="F875" s="99" t="s">
        <v>865</v>
      </c>
      <c r="G875" s="97" t="s">
        <v>122</v>
      </c>
      <c r="H875" s="100">
        <v>174.83194959000002</v>
      </c>
      <c r="I875" s="101"/>
      <c r="J875" s="102">
        <f>H875*I875</f>
        <v>0</v>
      </c>
      <c r="K875" s="100"/>
      <c r="L875" s="100">
        <f>H875*K875</f>
        <v>0</v>
      </c>
      <c r="M875" s="100"/>
      <c r="N875" s="100">
        <f>H875*M875</f>
        <v>0</v>
      </c>
      <c r="O875" s="102">
        <v>21</v>
      </c>
      <c r="P875" s="102">
        <f>J875*(O875/100)</f>
        <v>0</v>
      </c>
      <c r="Q875" s="102">
        <f>J875+P875</f>
        <v>0</v>
      </c>
      <c r="R875" s="8"/>
      <c r="S875" s="8"/>
      <c r="T875" s="8"/>
    </row>
    <row r="876" spans="1:20" ht="11.25" outlineLevel="2" x14ac:dyDescent="0.2">
      <c r="A876" s="10"/>
      <c r="B876" s="95"/>
      <c r="C876" s="96">
        <v>204</v>
      </c>
      <c r="D876" s="97" t="s">
        <v>102</v>
      </c>
      <c r="E876" s="98" t="s">
        <v>866</v>
      </c>
      <c r="F876" s="99" t="s">
        <v>867</v>
      </c>
      <c r="G876" s="97" t="s">
        <v>122</v>
      </c>
      <c r="H876" s="100">
        <v>1221.9479999999999</v>
      </c>
      <c r="I876" s="101"/>
      <c r="J876" s="102">
        <f>H876*I876</f>
        <v>0</v>
      </c>
      <c r="K876" s="100"/>
      <c r="L876" s="100">
        <f>H876*K876</f>
        <v>0</v>
      </c>
      <c r="M876" s="100"/>
      <c r="N876" s="100">
        <f>H876*M876</f>
        <v>0</v>
      </c>
      <c r="O876" s="102">
        <v>21</v>
      </c>
      <c r="P876" s="102">
        <f>J876*(O876/100)</f>
        <v>0</v>
      </c>
      <c r="Q876" s="102">
        <f>J876+P876</f>
        <v>0</v>
      </c>
      <c r="R876" s="8"/>
      <c r="S876" s="8"/>
      <c r="T876" s="8"/>
    </row>
    <row r="877" spans="1:20" ht="9.75" outlineLevel="3" x14ac:dyDescent="0.2">
      <c r="A877" s="103"/>
      <c r="B877" s="104"/>
      <c r="C877" s="104"/>
      <c r="D877" s="105"/>
      <c r="E877" s="110" t="s">
        <v>16</v>
      </c>
      <c r="F877" s="106" t="s">
        <v>868</v>
      </c>
      <c r="G877" s="105"/>
      <c r="H877" s="107">
        <v>1221.9479999999999</v>
      </c>
      <c r="I877" s="108"/>
      <c r="J877" s="109"/>
      <c r="K877" s="107"/>
      <c r="L877" s="107"/>
      <c r="M877" s="107"/>
      <c r="N877" s="107"/>
      <c r="O877" s="109"/>
      <c r="P877" s="109"/>
      <c r="Q877" s="109"/>
      <c r="R877" s="6"/>
      <c r="S877" s="8"/>
    </row>
    <row r="878" spans="1:20" ht="7.5" customHeight="1" outlineLevel="3" x14ac:dyDescent="0.15">
      <c r="A878" s="8"/>
      <c r="B878" s="73"/>
      <c r="C878" s="72"/>
      <c r="D878" s="75"/>
      <c r="E878" s="38"/>
      <c r="F878" s="76"/>
      <c r="G878" s="75"/>
      <c r="H878" s="77"/>
      <c r="I878" s="79"/>
      <c r="J878" s="40"/>
      <c r="K878" s="44"/>
      <c r="L878" s="44"/>
      <c r="M878" s="44"/>
      <c r="N878" s="44"/>
      <c r="O878" s="40"/>
      <c r="P878" s="40"/>
      <c r="Q878" s="40"/>
      <c r="R878" s="6"/>
      <c r="S878" s="8"/>
    </row>
    <row r="879" spans="1:20" outlineLevel="2" x14ac:dyDescent="0.15">
      <c r="B879" s="6"/>
      <c r="C879" s="6"/>
      <c r="D879" s="6"/>
      <c r="E879" s="6"/>
      <c r="F879" s="6"/>
      <c r="G879" s="6"/>
      <c r="H879" s="6"/>
      <c r="I879" s="8"/>
      <c r="J879" s="8"/>
      <c r="K879" s="6"/>
      <c r="L879" s="6"/>
      <c r="M879" s="6"/>
      <c r="N879" s="6"/>
      <c r="O879" s="6"/>
      <c r="P879" s="8"/>
      <c r="Q879" s="8"/>
    </row>
    <row r="880" spans="1:20" ht="12" outlineLevel="1" x14ac:dyDescent="0.2">
      <c r="A880" s="66" t="s">
        <v>61</v>
      </c>
      <c r="B880" s="88">
        <v>2</v>
      </c>
      <c r="C880" s="89"/>
      <c r="D880" s="90" t="s">
        <v>101</v>
      </c>
      <c r="E880" s="90"/>
      <c r="F880" s="91" t="s">
        <v>62</v>
      </c>
      <c r="G880" s="90"/>
      <c r="H880" s="92"/>
      <c r="I880" s="93"/>
      <c r="J880" s="68">
        <f>SUBTOTAL(9,J881:J882)</f>
        <v>0</v>
      </c>
      <c r="K880" s="92"/>
      <c r="L880" s="69">
        <f>SUBTOTAL(9,L881:L882)</f>
        <v>0</v>
      </c>
      <c r="M880" s="92"/>
      <c r="N880" s="69">
        <f>SUBTOTAL(9,N881:N882)</f>
        <v>0</v>
      </c>
      <c r="O880" s="94"/>
      <c r="P880" s="68">
        <f>SUBTOTAL(9,P881:P882)</f>
        <v>0</v>
      </c>
      <c r="Q880" s="68">
        <f>SUBTOTAL(9,Q881:Q882)</f>
        <v>0</v>
      </c>
      <c r="R880" s="6"/>
      <c r="S880" s="8"/>
      <c r="T880" s="8"/>
    </row>
    <row r="881" spans="1:20" ht="22.5" outlineLevel="2" x14ac:dyDescent="0.2">
      <c r="A881" s="10"/>
      <c r="B881" s="95"/>
      <c r="C881" s="96">
        <v>205</v>
      </c>
      <c r="D881" s="97" t="s">
        <v>268</v>
      </c>
      <c r="E881" s="98" t="s">
        <v>869</v>
      </c>
      <c r="F881" s="99" t="s">
        <v>870</v>
      </c>
      <c r="G881" s="97" t="s">
        <v>871</v>
      </c>
      <c r="H881" s="100">
        <v>1</v>
      </c>
      <c r="I881" s="101"/>
      <c r="J881" s="102">
        <f>H881*I881</f>
        <v>0</v>
      </c>
      <c r="K881" s="100"/>
      <c r="L881" s="100">
        <f>H881*K881</f>
        <v>0</v>
      </c>
      <c r="M881" s="100"/>
      <c r="N881" s="100">
        <f>H881*M881</f>
        <v>0</v>
      </c>
      <c r="O881" s="102">
        <v>21</v>
      </c>
      <c r="P881" s="102">
        <f>J881*(O881/100)</f>
        <v>0</v>
      </c>
      <c r="Q881" s="102">
        <f>J881+P881</f>
        <v>0</v>
      </c>
      <c r="R881" s="8"/>
      <c r="S881" s="8"/>
      <c r="T881" s="8"/>
    </row>
    <row r="882" spans="1:20" outlineLevel="2" x14ac:dyDescent="0.15">
      <c r="B882" s="6"/>
      <c r="C882" s="6"/>
      <c r="D882" s="6"/>
      <c r="E882" s="6"/>
      <c r="F882" s="6"/>
      <c r="G882" s="6"/>
      <c r="H882" s="6"/>
      <c r="I882" s="8"/>
      <c r="J882" s="8"/>
      <c r="K882" s="6"/>
      <c r="L882" s="6"/>
      <c r="M882" s="6"/>
      <c r="N882" s="6"/>
      <c r="O882" s="6"/>
      <c r="P882" s="8"/>
      <c r="Q882" s="8"/>
    </row>
    <row r="883" spans="1:20" ht="12" outlineLevel="1" x14ac:dyDescent="0.2">
      <c r="A883" s="66" t="s">
        <v>63</v>
      </c>
      <c r="B883" s="88">
        <v>2</v>
      </c>
      <c r="C883" s="89"/>
      <c r="D883" s="90" t="s">
        <v>101</v>
      </c>
      <c r="E883" s="90"/>
      <c r="F883" s="91" t="s">
        <v>64</v>
      </c>
      <c r="G883" s="90"/>
      <c r="H883" s="92"/>
      <c r="I883" s="93"/>
      <c r="J883" s="68">
        <f>SUBTOTAL(9,J884:J885)</f>
        <v>0</v>
      </c>
      <c r="K883" s="92"/>
      <c r="L883" s="69">
        <f>SUBTOTAL(9,L884:L885)</f>
        <v>0</v>
      </c>
      <c r="M883" s="92"/>
      <c r="N883" s="69">
        <f>SUBTOTAL(9,N884:N885)</f>
        <v>0</v>
      </c>
      <c r="O883" s="94"/>
      <c r="P883" s="68">
        <f>SUBTOTAL(9,P884:P885)</f>
        <v>0</v>
      </c>
      <c r="Q883" s="68">
        <f>SUBTOTAL(9,Q884:Q885)</f>
        <v>0</v>
      </c>
      <c r="R883" s="6"/>
      <c r="S883" s="8"/>
      <c r="T883" s="8"/>
    </row>
    <row r="884" spans="1:20" ht="11.25" outlineLevel="2" x14ac:dyDescent="0.2">
      <c r="A884" s="10"/>
      <c r="B884" s="95"/>
      <c r="C884" s="96">
        <v>206</v>
      </c>
      <c r="D884" s="97" t="s">
        <v>102</v>
      </c>
      <c r="E884" s="98" t="s">
        <v>872</v>
      </c>
      <c r="F884" s="99" t="s">
        <v>873</v>
      </c>
      <c r="G884" s="97" t="s">
        <v>122</v>
      </c>
      <c r="H884" s="100">
        <v>348.48877022785524</v>
      </c>
      <c r="I884" s="101"/>
      <c r="J884" s="102">
        <f>H884*I884</f>
        <v>0</v>
      </c>
      <c r="K884" s="100"/>
      <c r="L884" s="100">
        <f>H884*K884</f>
        <v>0</v>
      </c>
      <c r="M884" s="100"/>
      <c r="N884" s="100">
        <f>H884*M884</f>
        <v>0</v>
      </c>
      <c r="O884" s="102">
        <v>21</v>
      </c>
      <c r="P884" s="102">
        <f>J884*(O884/100)</f>
        <v>0</v>
      </c>
      <c r="Q884" s="102">
        <f>J884+P884</f>
        <v>0</v>
      </c>
      <c r="R884" s="8"/>
      <c r="S884" s="8"/>
      <c r="T884" s="8"/>
    </row>
    <row r="885" spans="1:20" outlineLevel="2" x14ac:dyDescent="0.15">
      <c r="B885" s="6"/>
      <c r="C885" s="6"/>
      <c r="D885" s="6"/>
      <c r="E885" s="6"/>
      <c r="F885" s="6"/>
      <c r="G885" s="6"/>
      <c r="H885" s="6"/>
      <c r="I885" s="8"/>
      <c r="J885" s="8"/>
      <c r="K885" s="6"/>
      <c r="L885" s="6"/>
      <c r="M885" s="6"/>
      <c r="N885" s="6"/>
      <c r="O885" s="6"/>
      <c r="P885" s="8"/>
      <c r="Q885" s="8"/>
    </row>
    <row r="886" spans="1:20" ht="12" outlineLevel="1" x14ac:dyDescent="0.2">
      <c r="A886" s="66" t="s">
        <v>65</v>
      </c>
      <c r="B886" s="88">
        <v>2</v>
      </c>
      <c r="C886" s="89"/>
      <c r="D886" s="90" t="s">
        <v>101</v>
      </c>
      <c r="E886" s="90"/>
      <c r="F886" s="91" t="s">
        <v>66</v>
      </c>
      <c r="G886" s="90"/>
      <c r="H886" s="92"/>
      <c r="I886" s="93"/>
      <c r="J886" s="68">
        <f>SUBTOTAL(9,J887:J917)</f>
        <v>0</v>
      </c>
      <c r="K886" s="92"/>
      <c r="L886" s="69">
        <f>SUBTOTAL(9,L887:L917)</f>
        <v>1.06707752</v>
      </c>
      <c r="M886" s="92"/>
      <c r="N886" s="69">
        <f>SUBTOTAL(9,N887:N917)</f>
        <v>0</v>
      </c>
      <c r="O886" s="94"/>
      <c r="P886" s="68">
        <f>SUBTOTAL(9,P887:P917)</f>
        <v>0</v>
      </c>
      <c r="Q886" s="68">
        <f>SUBTOTAL(9,Q887:Q917)</f>
        <v>0</v>
      </c>
      <c r="R886" s="6"/>
      <c r="S886" s="8"/>
      <c r="T886" s="8"/>
    </row>
    <row r="887" spans="1:20" ht="11.25" outlineLevel="2" x14ac:dyDescent="0.2">
      <c r="A887" s="10"/>
      <c r="B887" s="95"/>
      <c r="C887" s="96">
        <v>207</v>
      </c>
      <c r="D887" s="97" t="s">
        <v>175</v>
      </c>
      <c r="E887" s="98" t="s">
        <v>874</v>
      </c>
      <c r="F887" s="99" t="s">
        <v>875</v>
      </c>
      <c r="G887" s="97" t="s">
        <v>122</v>
      </c>
      <c r="H887" s="100">
        <v>4.8784800000000003E-2</v>
      </c>
      <c r="I887" s="101"/>
      <c r="J887" s="102">
        <f>H887*I887</f>
        <v>0</v>
      </c>
      <c r="K887" s="100">
        <v>1</v>
      </c>
      <c r="L887" s="100">
        <f>H887*K887</f>
        <v>4.8784800000000003E-2</v>
      </c>
      <c r="M887" s="100"/>
      <c r="N887" s="100">
        <f>H887*M887</f>
        <v>0</v>
      </c>
      <c r="O887" s="102">
        <v>21</v>
      </c>
      <c r="P887" s="102">
        <f>J887*(O887/100)</f>
        <v>0</v>
      </c>
      <c r="Q887" s="102">
        <f>J887+P887</f>
        <v>0</v>
      </c>
      <c r="R887" s="8"/>
      <c r="S887" s="8"/>
      <c r="T887" s="8"/>
    </row>
    <row r="888" spans="1:20" ht="9.75" outlineLevel="3" x14ac:dyDescent="0.2">
      <c r="A888" s="103"/>
      <c r="B888" s="104"/>
      <c r="C888" s="104"/>
      <c r="D888" s="105"/>
      <c r="E888" s="110" t="s">
        <v>16</v>
      </c>
      <c r="F888" s="106" t="s">
        <v>876</v>
      </c>
      <c r="G888" s="105"/>
      <c r="H888" s="107">
        <v>4.8784800000000003E-2</v>
      </c>
      <c r="I888" s="108"/>
      <c r="J888" s="109"/>
      <c r="K888" s="107"/>
      <c r="L888" s="107"/>
      <c r="M888" s="107"/>
      <c r="N888" s="107"/>
      <c r="O888" s="109"/>
      <c r="P888" s="109"/>
      <c r="Q888" s="109"/>
      <c r="R888" s="6"/>
      <c r="S888" s="8"/>
    </row>
    <row r="889" spans="1:20" ht="7.5" customHeight="1" outlineLevel="3" x14ac:dyDescent="0.15">
      <c r="A889" s="8"/>
      <c r="B889" s="73"/>
      <c r="C889" s="72"/>
      <c r="D889" s="75"/>
      <c r="E889" s="38"/>
      <c r="F889" s="76"/>
      <c r="G889" s="75"/>
      <c r="H889" s="77"/>
      <c r="I889" s="79"/>
      <c r="J889" s="40"/>
      <c r="K889" s="44"/>
      <c r="L889" s="44"/>
      <c r="M889" s="44"/>
      <c r="N889" s="44"/>
      <c r="O889" s="40"/>
      <c r="P889" s="40"/>
      <c r="Q889" s="40"/>
      <c r="R889" s="6"/>
      <c r="S889" s="8"/>
    </row>
    <row r="890" spans="1:20" ht="11.25" outlineLevel="2" x14ac:dyDescent="0.2">
      <c r="A890" s="10"/>
      <c r="B890" s="95"/>
      <c r="C890" s="96">
        <v>208</v>
      </c>
      <c r="D890" s="97" t="s">
        <v>175</v>
      </c>
      <c r="E890" s="98" t="s">
        <v>877</v>
      </c>
      <c r="F890" s="99" t="s">
        <v>878</v>
      </c>
      <c r="G890" s="97" t="s">
        <v>879</v>
      </c>
      <c r="H890" s="100">
        <v>55.606000000000002</v>
      </c>
      <c r="I890" s="101"/>
      <c r="J890" s="102">
        <f>H890*I890</f>
        <v>0</v>
      </c>
      <c r="K890" s="100">
        <v>1E-3</v>
      </c>
      <c r="L890" s="100">
        <f>H890*K890</f>
        <v>5.5606000000000003E-2</v>
      </c>
      <c r="M890" s="100"/>
      <c r="N890" s="100">
        <f>H890*M890</f>
        <v>0</v>
      </c>
      <c r="O890" s="102">
        <v>21</v>
      </c>
      <c r="P890" s="102">
        <f>J890*(O890/100)</f>
        <v>0</v>
      </c>
      <c r="Q890" s="102">
        <f>J890+P890</f>
        <v>0</v>
      </c>
      <c r="R890" s="8"/>
      <c r="S890" s="8"/>
      <c r="T890" s="8"/>
    </row>
    <row r="891" spans="1:20" ht="9.75" outlineLevel="3" x14ac:dyDescent="0.2">
      <c r="A891" s="103"/>
      <c r="B891" s="104"/>
      <c r="C891" s="104"/>
      <c r="D891" s="105"/>
      <c r="E891" s="110" t="s">
        <v>16</v>
      </c>
      <c r="F891" s="106" t="s">
        <v>880</v>
      </c>
      <c r="G891" s="105"/>
      <c r="H891" s="107">
        <v>55.606000000000002</v>
      </c>
      <c r="I891" s="108"/>
      <c r="J891" s="109"/>
      <c r="K891" s="107"/>
      <c r="L891" s="107"/>
      <c r="M891" s="107"/>
      <c r="N891" s="107"/>
      <c r="O891" s="109"/>
      <c r="P891" s="109"/>
      <c r="Q891" s="109"/>
      <c r="R891" s="6"/>
      <c r="S891" s="8"/>
    </row>
    <row r="892" spans="1:20" ht="7.5" customHeight="1" outlineLevel="3" x14ac:dyDescent="0.15">
      <c r="A892" s="8"/>
      <c r="B892" s="73"/>
      <c r="C892" s="72"/>
      <c r="D892" s="75"/>
      <c r="E892" s="38"/>
      <c r="F892" s="76"/>
      <c r="G892" s="75"/>
      <c r="H892" s="77"/>
      <c r="I892" s="79"/>
      <c r="J892" s="40"/>
      <c r="K892" s="44"/>
      <c r="L892" s="44"/>
      <c r="M892" s="44"/>
      <c r="N892" s="44"/>
      <c r="O892" s="40"/>
      <c r="P892" s="40"/>
      <c r="Q892" s="40"/>
      <c r="R892" s="6"/>
      <c r="S892" s="8"/>
    </row>
    <row r="893" spans="1:20" ht="11.25" outlineLevel="2" x14ac:dyDescent="0.2">
      <c r="A893" s="10"/>
      <c r="B893" s="95"/>
      <c r="C893" s="96">
        <v>209</v>
      </c>
      <c r="D893" s="97" t="s">
        <v>102</v>
      </c>
      <c r="E893" s="98" t="s">
        <v>881</v>
      </c>
      <c r="F893" s="99" t="s">
        <v>882</v>
      </c>
      <c r="G893" s="97" t="s">
        <v>154</v>
      </c>
      <c r="H893" s="100">
        <v>150.28</v>
      </c>
      <c r="I893" s="101"/>
      <c r="J893" s="102">
        <f>H893*I893</f>
        <v>0</v>
      </c>
      <c r="K893" s="100"/>
      <c r="L893" s="100">
        <f>H893*K893</f>
        <v>0</v>
      </c>
      <c r="M893" s="100"/>
      <c r="N893" s="100">
        <f>H893*M893</f>
        <v>0</v>
      </c>
      <c r="O893" s="102">
        <v>21</v>
      </c>
      <c r="P893" s="102">
        <f>J893*(O893/100)</f>
        <v>0</v>
      </c>
      <c r="Q893" s="102">
        <f>J893+P893</f>
        <v>0</v>
      </c>
      <c r="R893" s="8"/>
      <c r="S893" s="8"/>
      <c r="T893" s="8"/>
    </row>
    <row r="894" spans="1:20" ht="9.75" outlineLevel="3" x14ac:dyDescent="0.2">
      <c r="A894" s="103"/>
      <c r="B894" s="104"/>
      <c r="C894" s="104"/>
      <c r="D894" s="105"/>
      <c r="E894" s="110" t="s">
        <v>16</v>
      </c>
      <c r="F894" s="106" t="s">
        <v>883</v>
      </c>
      <c r="G894" s="105"/>
      <c r="H894" s="107">
        <v>0</v>
      </c>
      <c r="I894" s="108"/>
      <c r="J894" s="109"/>
      <c r="K894" s="107"/>
      <c r="L894" s="107"/>
      <c r="M894" s="107"/>
      <c r="N894" s="107"/>
      <c r="O894" s="109"/>
      <c r="P894" s="109"/>
      <c r="Q894" s="109"/>
      <c r="R894" s="6"/>
      <c r="S894" s="8"/>
    </row>
    <row r="895" spans="1:20" ht="9.75" outlineLevel="3" x14ac:dyDescent="0.2">
      <c r="A895" s="103"/>
      <c r="B895" s="104"/>
      <c r="C895" s="104"/>
      <c r="D895" s="105"/>
      <c r="E895" s="110"/>
      <c r="F895" s="106" t="s">
        <v>441</v>
      </c>
      <c r="G895" s="105"/>
      <c r="H895" s="107">
        <v>29.76</v>
      </c>
      <c r="I895" s="108"/>
      <c r="J895" s="109"/>
      <c r="K895" s="107"/>
      <c r="L895" s="107"/>
      <c r="M895" s="107"/>
      <c r="N895" s="107"/>
      <c r="O895" s="109"/>
      <c r="P895" s="109"/>
      <c r="Q895" s="109"/>
      <c r="R895" s="6"/>
      <c r="S895" s="8"/>
    </row>
    <row r="896" spans="1:20" ht="9.75" outlineLevel="3" x14ac:dyDescent="0.2">
      <c r="A896" s="103"/>
      <c r="B896" s="104"/>
      <c r="C896" s="104"/>
      <c r="D896" s="105"/>
      <c r="E896" s="110"/>
      <c r="F896" s="106" t="s">
        <v>442</v>
      </c>
      <c r="G896" s="105"/>
      <c r="H896" s="107">
        <v>3.37</v>
      </c>
      <c r="I896" s="108"/>
      <c r="J896" s="109"/>
      <c r="K896" s="107"/>
      <c r="L896" s="107"/>
      <c r="M896" s="107"/>
      <c r="N896" s="107"/>
      <c r="O896" s="109"/>
      <c r="P896" s="109"/>
      <c r="Q896" s="109"/>
      <c r="R896" s="6"/>
      <c r="S896" s="8"/>
    </row>
    <row r="897" spans="1:20" ht="9.75" outlineLevel="3" x14ac:dyDescent="0.2">
      <c r="A897" s="103"/>
      <c r="B897" s="104"/>
      <c r="C897" s="104"/>
      <c r="D897" s="105"/>
      <c r="E897" s="110"/>
      <c r="F897" s="106" t="s">
        <v>443</v>
      </c>
      <c r="G897" s="105"/>
      <c r="H897" s="107">
        <v>1.95</v>
      </c>
      <c r="I897" s="108"/>
      <c r="J897" s="109"/>
      <c r="K897" s="107"/>
      <c r="L897" s="107"/>
      <c r="M897" s="107"/>
      <c r="N897" s="107"/>
      <c r="O897" s="109"/>
      <c r="P897" s="109"/>
      <c r="Q897" s="109"/>
      <c r="R897" s="6"/>
      <c r="S897" s="8"/>
    </row>
    <row r="898" spans="1:20" ht="9.75" outlineLevel="3" x14ac:dyDescent="0.2">
      <c r="A898" s="103"/>
      <c r="B898" s="104"/>
      <c r="C898" s="104"/>
      <c r="D898" s="105"/>
      <c r="E898" s="110"/>
      <c r="F898" s="106" t="s">
        <v>444</v>
      </c>
      <c r="G898" s="105"/>
      <c r="H898" s="107">
        <v>5.13</v>
      </c>
      <c r="I898" s="108"/>
      <c r="J898" s="109"/>
      <c r="K898" s="107"/>
      <c r="L898" s="107"/>
      <c r="M898" s="107"/>
      <c r="N898" s="107"/>
      <c r="O898" s="109"/>
      <c r="P898" s="109"/>
      <c r="Q898" s="109"/>
      <c r="R898" s="6"/>
      <c r="S898" s="8"/>
    </row>
    <row r="899" spans="1:20" ht="9.75" outlineLevel="3" x14ac:dyDescent="0.2">
      <c r="A899" s="103"/>
      <c r="B899" s="104"/>
      <c r="C899" s="104"/>
      <c r="D899" s="105"/>
      <c r="E899" s="110"/>
      <c r="F899" s="106" t="s">
        <v>445</v>
      </c>
      <c r="G899" s="105"/>
      <c r="H899" s="107">
        <v>4.9000000000000004</v>
      </c>
      <c r="I899" s="108"/>
      <c r="J899" s="109"/>
      <c r="K899" s="107"/>
      <c r="L899" s="107"/>
      <c r="M899" s="107"/>
      <c r="N899" s="107"/>
      <c r="O899" s="109"/>
      <c r="P899" s="109"/>
      <c r="Q899" s="109"/>
      <c r="R899" s="6"/>
      <c r="S899" s="8"/>
    </row>
    <row r="900" spans="1:20" ht="9.75" outlineLevel="3" x14ac:dyDescent="0.2">
      <c r="A900" s="103"/>
      <c r="B900" s="104"/>
      <c r="C900" s="104"/>
      <c r="D900" s="105"/>
      <c r="E900" s="110"/>
      <c r="F900" s="106" t="s">
        <v>446</v>
      </c>
      <c r="G900" s="105"/>
      <c r="H900" s="107">
        <v>12.82</v>
      </c>
      <c r="I900" s="108"/>
      <c r="J900" s="109"/>
      <c r="K900" s="107"/>
      <c r="L900" s="107"/>
      <c r="M900" s="107"/>
      <c r="N900" s="107"/>
      <c r="O900" s="109"/>
      <c r="P900" s="109"/>
      <c r="Q900" s="109"/>
      <c r="R900" s="6"/>
      <c r="S900" s="8"/>
    </row>
    <row r="901" spans="1:20" ht="9.75" outlineLevel="3" x14ac:dyDescent="0.2">
      <c r="A901" s="103"/>
      <c r="B901" s="104"/>
      <c r="C901" s="104"/>
      <c r="D901" s="105"/>
      <c r="E901" s="110"/>
      <c r="F901" s="106" t="s">
        <v>447</v>
      </c>
      <c r="G901" s="105"/>
      <c r="H901" s="107">
        <v>30.55</v>
      </c>
      <c r="I901" s="108"/>
      <c r="J901" s="109"/>
      <c r="K901" s="107"/>
      <c r="L901" s="107"/>
      <c r="M901" s="107"/>
      <c r="N901" s="107"/>
      <c r="O901" s="109"/>
      <c r="P901" s="109"/>
      <c r="Q901" s="109"/>
      <c r="R901" s="6"/>
      <c r="S901" s="8"/>
    </row>
    <row r="902" spans="1:20" ht="9.75" outlineLevel="3" x14ac:dyDescent="0.2">
      <c r="A902" s="103"/>
      <c r="B902" s="104"/>
      <c r="C902" s="104"/>
      <c r="D902" s="105"/>
      <c r="E902" s="110"/>
      <c r="F902" s="106" t="s">
        <v>282</v>
      </c>
      <c r="G902" s="105"/>
      <c r="H902" s="107">
        <v>88.48</v>
      </c>
      <c r="I902" s="108"/>
      <c r="J902" s="109"/>
      <c r="K902" s="107"/>
      <c r="L902" s="107"/>
      <c r="M902" s="107"/>
      <c r="N902" s="107"/>
      <c r="O902" s="109"/>
      <c r="P902" s="109"/>
      <c r="Q902" s="109"/>
      <c r="R902" s="6"/>
      <c r="S902" s="8"/>
    </row>
    <row r="903" spans="1:20" ht="9.75" outlineLevel="3" x14ac:dyDescent="0.2">
      <c r="A903" s="103"/>
      <c r="B903" s="104"/>
      <c r="C903" s="104"/>
      <c r="D903" s="105"/>
      <c r="E903" s="110"/>
      <c r="F903" s="106" t="s">
        <v>884</v>
      </c>
      <c r="G903" s="105"/>
      <c r="H903" s="107">
        <v>61.8</v>
      </c>
      <c r="I903" s="108"/>
      <c r="J903" s="109"/>
      <c r="K903" s="107"/>
      <c r="L903" s="107"/>
      <c r="M903" s="107"/>
      <c r="N903" s="107"/>
      <c r="O903" s="109"/>
      <c r="P903" s="109"/>
      <c r="Q903" s="109"/>
      <c r="R903" s="6"/>
      <c r="S903" s="8"/>
    </row>
    <row r="904" spans="1:20" ht="7.5" customHeight="1" outlineLevel="3" x14ac:dyDescent="0.15">
      <c r="A904" s="8"/>
      <c r="B904" s="73"/>
      <c r="C904" s="72"/>
      <c r="D904" s="75"/>
      <c r="E904" s="38"/>
      <c r="F904" s="76"/>
      <c r="G904" s="75"/>
      <c r="H904" s="77"/>
      <c r="I904" s="79"/>
      <c r="J904" s="40"/>
      <c r="K904" s="44"/>
      <c r="L904" s="44"/>
      <c r="M904" s="44"/>
      <c r="N904" s="44"/>
      <c r="O904" s="40"/>
      <c r="P904" s="40"/>
      <c r="Q904" s="40"/>
      <c r="R904" s="6"/>
      <c r="S904" s="8"/>
    </row>
    <row r="905" spans="1:20" ht="11.25" outlineLevel="2" x14ac:dyDescent="0.2">
      <c r="A905" s="10"/>
      <c r="B905" s="95"/>
      <c r="C905" s="96">
        <v>210</v>
      </c>
      <c r="D905" s="97" t="s">
        <v>102</v>
      </c>
      <c r="E905" s="98" t="s">
        <v>885</v>
      </c>
      <c r="F905" s="99" t="s">
        <v>886</v>
      </c>
      <c r="G905" s="97" t="s">
        <v>154</v>
      </c>
      <c r="H905" s="100">
        <v>12.335999999999997</v>
      </c>
      <c r="I905" s="101"/>
      <c r="J905" s="102">
        <f>H905*I905</f>
        <v>0</v>
      </c>
      <c r="K905" s="100"/>
      <c r="L905" s="100">
        <f>H905*K905</f>
        <v>0</v>
      </c>
      <c r="M905" s="100"/>
      <c r="N905" s="100">
        <f>H905*M905</f>
        <v>0</v>
      </c>
      <c r="O905" s="102">
        <v>21</v>
      </c>
      <c r="P905" s="102">
        <f>J905*(O905/100)</f>
        <v>0</v>
      </c>
      <c r="Q905" s="102">
        <f>J905+P905</f>
        <v>0</v>
      </c>
      <c r="R905" s="8"/>
      <c r="S905" s="8"/>
      <c r="T905" s="8"/>
    </row>
    <row r="906" spans="1:20" ht="9.75" outlineLevel="3" x14ac:dyDescent="0.2">
      <c r="A906" s="103"/>
      <c r="B906" s="104"/>
      <c r="C906" s="104"/>
      <c r="D906" s="105"/>
      <c r="E906" s="110" t="s">
        <v>16</v>
      </c>
      <c r="F906" s="106" t="s">
        <v>887</v>
      </c>
      <c r="G906" s="105"/>
      <c r="H906" s="107">
        <v>12.335999999999997</v>
      </c>
      <c r="I906" s="108"/>
      <c r="J906" s="109"/>
      <c r="K906" s="107"/>
      <c r="L906" s="107"/>
      <c r="M906" s="107"/>
      <c r="N906" s="107"/>
      <c r="O906" s="109"/>
      <c r="P906" s="109"/>
      <c r="Q906" s="109"/>
      <c r="R906" s="6"/>
      <c r="S906" s="8"/>
    </row>
    <row r="907" spans="1:20" ht="7.5" customHeight="1" outlineLevel="3" x14ac:dyDescent="0.15">
      <c r="A907" s="8"/>
      <c r="B907" s="73"/>
      <c r="C907" s="72"/>
      <c r="D907" s="75"/>
      <c r="E907" s="38"/>
      <c r="F907" s="76"/>
      <c r="G907" s="75"/>
      <c r="H907" s="77"/>
      <c r="I907" s="79"/>
      <c r="J907" s="40"/>
      <c r="K907" s="44"/>
      <c r="L907" s="44"/>
      <c r="M907" s="44"/>
      <c r="N907" s="44"/>
      <c r="O907" s="40"/>
      <c r="P907" s="40"/>
      <c r="Q907" s="40"/>
      <c r="R907" s="6"/>
      <c r="S907" s="8"/>
    </row>
    <row r="908" spans="1:20" ht="11.25" outlineLevel="2" x14ac:dyDescent="0.2">
      <c r="A908" s="10"/>
      <c r="B908" s="95"/>
      <c r="C908" s="96">
        <v>211</v>
      </c>
      <c r="D908" s="97" t="s">
        <v>102</v>
      </c>
      <c r="E908" s="98" t="s">
        <v>888</v>
      </c>
      <c r="F908" s="99" t="s">
        <v>889</v>
      </c>
      <c r="G908" s="97" t="s">
        <v>154</v>
      </c>
      <c r="H908" s="100">
        <v>150.28</v>
      </c>
      <c r="I908" s="101"/>
      <c r="J908" s="102">
        <f>H908*I908</f>
        <v>0</v>
      </c>
      <c r="K908" s="100">
        <v>4.0000000000000002E-4</v>
      </c>
      <c r="L908" s="100">
        <f>H908*K908</f>
        <v>6.0112000000000006E-2</v>
      </c>
      <c r="M908" s="100"/>
      <c r="N908" s="100">
        <f>H908*M908</f>
        <v>0</v>
      </c>
      <c r="O908" s="102">
        <v>21</v>
      </c>
      <c r="P908" s="102">
        <f>J908*(O908/100)</f>
        <v>0</v>
      </c>
      <c r="Q908" s="102">
        <f>J908+P908</f>
        <v>0</v>
      </c>
      <c r="R908" s="8"/>
      <c r="S908" s="8"/>
      <c r="T908" s="8"/>
    </row>
    <row r="909" spans="1:20" ht="11.25" outlineLevel="2" x14ac:dyDescent="0.2">
      <c r="A909" s="10"/>
      <c r="B909" s="95"/>
      <c r="C909" s="96">
        <v>212</v>
      </c>
      <c r="D909" s="97" t="s">
        <v>102</v>
      </c>
      <c r="E909" s="98" t="s">
        <v>890</v>
      </c>
      <c r="F909" s="99" t="s">
        <v>891</v>
      </c>
      <c r="G909" s="97" t="s">
        <v>154</v>
      </c>
      <c r="H909" s="100">
        <v>12.336</v>
      </c>
      <c r="I909" s="101"/>
      <c r="J909" s="102">
        <f>H909*I909</f>
        <v>0</v>
      </c>
      <c r="K909" s="100">
        <v>4.0000000000000002E-4</v>
      </c>
      <c r="L909" s="100">
        <f>H909*K909</f>
        <v>4.9344000000000002E-3</v>
      </c>
      <c r="M909" s="100"/>
      <c r="N909" s="100">
        <f>H909*M909</f>
        <v>0</v>
      </c>
      <c r="O909" s="102">
        <v>21</v>
      </c>
      <c r="P909" s="102">
        <f>J909*(O909/100)</f>
        <v>0</v>
      </c>
      <c r="Q909" s="102">
        <f>J909+P909</f>
        <v>0</v>
      </c>
      <c r="R909" s="8"/>
      <c r="S909" s="8"/>
      <c r="T909" s="8"/>
    </row>
    <row r="910" spans="1:20" ht="11.25" outlineLevel="2" x14ac:dyDescent="0.2">
      <c r="A910" s="10"/>
      <c r="B910" s="95"/>
      <c r="C910" s="96">
        <v>213</v>
      </c>
      <c r="D910" s="97" t="s">
        <v>102</v>
      </c>
      <c r="E910" s="98" t="s">
        <v>892</v>
      </c>
      <c r="F910" s="99" t="s">
        <v>893</v>
      </c>
      <c r="G910" s="97" t="s">
        <v>154</v>
      </c>
      <c r="H910" s="100">
        <v>111.21250000000001</v>
      </c>
      <c r="I910" s="101"/>
      <c r="J910" s="102">
        <f>H910*I910</f>
        <v>0</v>
      </c>
      <c r="K910" s="100"/>
      <c r="L910" s="100">
        <f>H910*K910</f>
        <v>0</v>
      </c>
      <c r="M910" s="100"/>
      <c r="N910" s="100">
        <f>H910*M910</f>
        <v>0</v>
      </c>
      <c r="O910" s="102">
        <v>21</v>
      </c>
      <c r="P910" s="102">
        <f>J910*(O910/100)</f>
        <v>0</v>
      </c>
      <c r="Q910" s="102">
        <f>J910+P910</f>
        <v>0</v>
      </c>
      <c r="R910" s="8"/>
      <c r="S910" s="8"/>
      <c r="T910" s="8"/>
    </row>
    <row r="911" spans="1:20" ht="9.75" outlineLevel="3" x14ac:dyDescent="0.2">
      <c r="A911" s="103"/>
      <c r="B911" s="104"/>
      <c r="C911" s="104"/>
      <c r="D911" s="105"/>
      <c r="E911" s="110" t="s">
        <v>16</v>
      </c>
      <c r="F911" s="106" t="s">
        <v>894</v>
      </c>
      <c r="G911" s="105"/>
      <c r="H911" s="107">
        <v>111.21250000000001</v>
      </c>
      <c r="I911" s="108"/>
      <c r="J911" s="109"/>
      <c r="K911" s="107"/>
      <c r="L911" s="107"/>
      <c r="M911" s="107"/>
      <c r="N911" s="107"/>
      <c r="O911" s="109"/>
      <c r="P911" s="109"/>
      <c r="Q911" s="109"/>
      <c r="R911" s="6"/>
      <c r="S911" s="8"/>
    </row>
    <row r="912" spans="1:20" ht="7.5" customHeight="1" outlineLevel="3" x14ac:dyDescent="0.15">
      <c r="A912" s="8"/>
      <c r="B912" s="73"/>
      <c r="C912" s="72"/>
      <c r="D912" s="75"/>
      <c r="E912" s="38"/>
      <c r="F912" s="76"/>
      <c r="G912" s="75"/>
      <c r="H912" s="77"/>
      <c r="I912" s="79"/>
      <c r="J912" s="40"/>
      <c r="K912" s="44"/>
      <c r="L912" s="44"/>
      <c r="M912" s="44"/>
      <c r="N912" s="44"/>
      <c r="O912" s="40"/>
      <c r="P912" s="40"/>
      <c r="Q912" s="40"/>
      <c r="R912" s="6"/>
      <c r="S912" s="8"/>
    </row>
    <row r="913" spans="1:20" ht="11.25" outlineLevel="2" x14ac:dyDescent="0.2">
      <c r="A913" s="10"/>
      <c r="B913" s="95"/>
      <c r="C913" s="96">
        <v>214</v>
      </c>
      <c r="D913" s="97" t="s">
        <v>102</v>
      </c>
      <c r="E913" s="98" t="s">
        <v>895</v>
      </c>
      <c r="F913" s="99" t="s">
        <v>896</v>
      </c>
      <c r="G913" s="97" t="s">
        <v>897</v>
      </c>
      <c r="H913" s="100">
        <v>3.71</v>
      </c>
      <c r="I913" s="101"/>
      <c r="J913" s="102">
        <f>H913*I913</f>
        <v>0</v>
      </c>
      <c r="K913" s="100"/>
      <c r="L913" s="100">
        <f>H913*K913</f>
        <v>0</v>
      </c>
      <c r="M913" s="100"/>
      <c r="N913" s="100">
        <f>H913*M913</f>
        <v>0</v>
      </c>
      <c r="O913" s="102">
        <v>21</v>
      </c>
      <c r="P913" s="102">
        <f>J913*(O913/100)</f>
        <v>0</v>
      </c>
      <c r="Q913" s="102">
        <f>J913+P913</f>
        <v>0</v>
      </c>
      <c r="R913" s="8"/>
      <c r="S913" s="8"/>
      <c r="T913" s="8"/>
    </row>
    <row r="914" spans="1:20" ht="11.25" outlineLevel="2" x14ac:dyDescent="0.2">
      <c r="A914" s="10"/>
      <c r="B914" s="95"/>
      <c r="C914" s="96">
        <v>215</v>
      </c>
      <c r="D914" s="97" t="s">
        <v>175</v>
      </c>
      <c r="E914" s="98" t="s">
        <v>898</v>
      </c>
      <c r="F914" s="99" t="s">
        <v>899</v>
      </c>
      <c r="G914" s="97" t="s">
        <v>154</v>
      </c>
      <c r="H914" s="100">
        <v>187.00839999999999</v>
      </c>
      <c r="I914" s="101"/>
      <c r="J914" s="102">
        <f>H914*I914</f>
        <v>0</v>
      </c>
      <c r="K914" s="100">
        <v>4.7999999999999996E-3</v>
      </c>
      <c r="L914" s="100">
        <f>H914*K914</f>
        <v>0.89764031999999994</v>
      </c>
      <c r="M914" s="100"/>
      <c r="N914" s="100">
        <f>H914*M914</f>
        <v>0</v>
      </c>
      <c r="O914" s="102">
        <v>21</v>
      </c>
      <c r="P914" s="102">
        <f>J914*(O914/100)</f>
        <v>0</v>
      </c>
      <c r="Q914" s="102">
        <f>J914+P914</f>
        <v>0</v>
      </c>
      <c r="R914" s="8"/>
      <c r="S914" s="8"/>
      <c r="T914" s="8"/>
    </row>
    <row r="915" spans="1:20" ht="9.75" outlineLevel="3" x14ac:dyDescent="0.2">
      <c r="A915" s="103"/>
      <c r="B915" s="104"/>
      <c r="C915" s="104"/>
      <c r="D915" s="105"/>
      <c r="E915" s="110" t="s">
        <v>16</v>
      </c>
      <c r="F915" s="106" t="s">
        <v>900</v>
      </c>
      <c r="G915" s="105"/>
      <c r="H915" s="107">
        <v>187.00839999999999</v>
      </c>
      <c r="I915" s="108"/>
      <c r="J915" s="109"/>
      <c r="K915" s="107"/>
      <c r="L915" s="107"/>
      <c r="M915" s="107"/>
      <c r="N915" s="107"/>
      <c r="O915" s="109"/>
      <c r="P915" s="109"/>
      <c r="Q915" s="109"/>
      <c r="R915" s="6"/>
      <c r="S915" s="8"/>
    </row>
    <row r="916" spans="1:20" ht="7.5" customHeight="1" outlineLevel="3" x14ac:dyDescent="0.15">
      <c r="A916" s="8"/>
      <c r="B916" s="73"/>
      <c r="C916" s="72"/>
      <c r="D916" s="75"/>
      <c r="E916" s="38"/>
      <c r="F916" s="76"/>
      <c r="G916" s="75"/>
      <c r="H916" s="77"/>
      <c r="I916" s="79"/>
      <c r="J916" s="40"/>
      <c r="K916" s="44"/>
      <c r="L916" s="44"/>
      <c r="M916" s="44"/>
      <c r="N916" s="44"/>
      <c r="O916" s="40"/>
      <c r="P916" s="40"/>
      <c r="Q916" s="40"/>
      <c r="R916" s="6"/>
      <c r="S916" s="8"/>
    </row>
    <row r="917" spans="1:20" outlineLevel="2" x14ac:dyDescent="0.15">
      <c r="B917" s="6"/>
      <c r="C917" s="6"/>
      <c r="D917" s="6"/>
      <c r="E917" s="6"/>
      <c r="F917" s="6"/>
      <c r="G917" s="6"/>
      <c r="H917" s="6"/>
      <c r="I917" s="8"/>
      <c r="J917" s="8"/>
      <c r="K917" s="6"/>
      <c r="L917" s="6"/>
      <c r="M917" s="6"/>
      <c r="N917" s="6"/>
      <c r="O917" s="6"/>
      <c r="P917" s="8"/>
      <c r="Q917" s="8"/>
    </row>
    <row r="918" spans="1:20" ht="12" outlineLevel="1" x14ac:dyDescent="0.2">
      <c r="A918" s="66" t="s">
        <v>67</v>
      </c>
      <c r="B918" s="88">
        <v>2</v>
      </c>
      <c r="C918" s="89"/>
      <c r="D918" s="90" t="s">
        <v>101</v>
      </c>
      <c r="E918" s="90"/>
      <c r="F918" s="91" t="s">
        <v>68</v>
      </c>
      <c r="G918" s="90"/>
      <c r="H918" s="92"/>
      <c r="I918" s="93"/>
      <c r="J918" s="68">
        <f>SUBTOTAL(9,J919:J962)</f>
        <v>0</v>
      </c>
      <c r="K918" s="92"/>
      <c r="L918" s="69">
        <f>SUBTOTAL(9,L919:L962)</f>
        <v>3.3992607000000001</v>
      </c>
      <c r="M918" s="92"/>
      <c r="N918" s="69">
        <f>SUBTOTAL(9,N919:N962)</f>
        <v>0</v>
      </c>
      <c r="O918" s="94"/>
      <c r="P918" s="68">
        <f>SUBTOTAL(9,P919:P962)</f>
        <v>0</v>
      </c>
      <c r="Q918" s="68">
        <f>SUBTOTAL(9,Q919:Q962)</f>
        <v>0</v>
      </c>
      <c r="R918" s="6"/>
      <c r="S918" s="8"/>
      <c r="T918" s="8"/>
    </row>
    <row r="919" spans="1:20" ht="11.25" outlineLevel="2" x14ac:dyDescent="0.2">
      <c r="A919" s="10"/>
      <c r="B919" s="95"/>
      <c r="C919" s="96">
        <v>216</v>
      </c>
      <c r="D919" s="97" t="s">
        <v>175</v>
      </c>
      <c r="E919" s="98" t="s">
        <v>901</v>
      </c>
      <c r="F919" s="99" t="s">
        <v>902</v>
      </c>
      <c r="G919" s="97" t="s">
        <v>154</v>
      </c>
      <c r="H919" s="100">
        <v>28.166250000000005</v>
      </c>
      <c r="I919" s="101"/>
      <c r="J919" s="102">
        <f>H919*I919</f>
        <v>0</v>
      </c>
      <c r="K919" s="100">
        <v>5.4000000000000003E-3</v>
      </c>
      <c r="L919" s="100">
        <f>H919*K919</f>
        <v>0.15209775000000003</v>
      </c>
      <c r="M919" s="100"/>
      <c r="N919" s="100">
        <f>H919*M919</f>
        <v>0</v>
      </c>
      <c r="O919" s="102">
        <v>21</v>
      </c>
      <c r="P919" s="102">
        <f>J919*(O919/100)</f>
        <v>0</v>
      </c>
      <c r="Q919" s="102">
        <f>J919+P919</f>
        <v>0</v>
      </c>
      <c r="R919" s="8"/>
      <c r="S919" s="8"/>
      <c r="T919" s="8"/>
    </row>
    <row r="920" spans="1:20" ht="9.75" outlineLevel="3" x14ac:dyDescent="0.2">
      <c r="A920" s="103"/>
      <c r="B920" s="104"/>
      <c r="C920" s="104"/>
      <c r="D920" s="105"/>
      <c r="E920" s="110" t="s">
        <v>16</v>
      </c>
      <c r="F920" s="106" t="s">
        <v>903</v>
      </c>
      <c r="G920" s="105"/>
      <c r="H920" s="107">
        <v>0</v>
      </c>
      <c r="I920" s="108"/>
      <c r="J920" s="109"/>
      <c r="K920" s="107"/>
      <c r="L920" s="107"/>
      <c r="M920" s="107"/>
      <c r="N920" s="107"/>
      <c r="O920" s="109"/>
      <c r="P920" s="109"/>
      <c r="Q920" s="109"/>
      <c r="R920" s="6"/>
      <c r="S920" s="8"/>
    </row>
    <row r="921" spans="1:20" ht="9.75" outlineLevel="3" x14ac:dyDescent="0.2">
      <c r="A921" s="103"/>
      <c r="B921" s="104"/>
      <c r="C921" s="104"/>
      <c r="D921" s="105"/>
      <c r="E921" s="110"/>
      <c r="F921" s="106" t="s">
        <v>904</v>
      </c>
      <c r="G921" s="105"/>
      <c r="H921" s="107">
        <v>18.130000000000003</v>
      </c>
      <c r="I921" s="108"/>
      <c r="J921" s="109"/>
      <c r="K921" s="107"/>
      <c r="L921" s="107"/>
      <c r="M921" s="107"/>
      <c r="N921" s="107"/>
      <c r="O921" s="109"/>
      <c r="P921" s="109"/>
      <c r="Q921" s="109"/>
      <c r="R921" s="6"/>
      <c r="S921" s="8"/>
    </row>
    <row r="922" spans="1:20" ht="9.75" outlineLevel="3" x14ac:dyDescent="0.2">
      <c r="A922" s="103"/>
      <c r="B922" s="104"/>
      <c r="C922" s="104"/>
      <c r="D922" s="105"/>
      <c r="E922" s="110"/>
      <c r="F922" s="106" t="s">
        <v>905</v>
      </c>
      <c r="G922" s="105"/>
      <c r="H922" s="107">
        <v>8.6950000000000003</v>
      </c>
      <c r="I922" s="108"/>
      <c r="J922" s="109"/>
      <c r="K922" s="107"/>
      <c r="L922" s="107"/>
      <c r="M922" s="107"/>
      <c r="N922" s="107"/>
      <c r="O922" s="109"/>
      <c r="P922" s="109"/>
      <c r="Q922" s="109"/>
      <c r="R922" s="6"/>
      <c r="S922" s="8"/>
    </row>
    <row r="923" spans="1:20" ht="9.75" outlineLevel="3" x14ac:dyDescent="0.2">
      <c r="A923" s="103"/>
      <c r="B923" s="104"/>
      <c r="C923" s="104"/>
      <c r="D923" s="105"/>
      <c r="E923" s="110"/>
      <c r="F923" s="106" t="s">
        <v>282</v>
      </c>
      <c r="G923" s="105"/>
      <c r="H923" s="107">
        <v>26.825000000000003</v>
      </c>
      <c r="I923" s="108"/>
      <c r="J923" s="109"/>
      <c r="K923" s="107"/>
      <c r="L923" s="107"/>
      <c r="M923" s="107"/>
      <c r="N923" s="107"/>
      <c r="O923" s="109"/>
      <c r="P923" s="109"/>
      <c r="Q923" s="109"/>
      <c r="R923" s="6"/>
      <c r="S923" s="8"/>
    </row>
    <row r="924" spans="1:20" ht="9.75" outlineLevel="3" x14ac:dyDescent="0.2">
      <c r="A924" s="103"/>
      <c r="B924" s="104"/>
      <c r="C924" s="104"/>
      <c r="D924" s="105"/>
      <c r="E924" s="110"/>
      <c r="F924" s="106" t="s">
        <v>185</v>
      </c>
      <c r="G924" s="105"/>
      <c r="H924" s="107">
        <v>0</v>
      </c>
      <c r="I924" s="108"/>
      <c r="J924" s="109"/>
      <c r="K924" s="107"/>
      <c r="L924" s="107"/>
      <c r="M924" s="107"/>
      <c r="N924" s="107"/>
      <c r="O924" s="109"/>
      <c r="P924" s="109"/>
      <c r="Q924" s="109"/>
      <c r="R924" s="6"/>
      <c r="S924" s="8"/>
    </row>
    <row r="925" spans="1:20" ht="9.75" outlineLevel="3" x14ac:dyDescent="0.2">
      <c r="A925" s="103"/>
      <c r="B925" s="104"/>
      <c r="C925" s="104"/>
      <c r="D925" s="105"/>
      <c r="E925" s="110"/>
      <c r="F925" s="106" t="s">
        <v>906</v>
      </c>
      <c r="G925" s="105"/>
      <c r="H925" s="107">
        <v>1.3412500000000023</v>
      </c>
      <c r="I925" s="108"/>
      <c r="J925" s="109"/>
      <c r="K925" s="107"/>
      <c r="L925" s="107"/>
      <c r="M925" s="107"/>
      <c r="N925" s="107"/>
      <c r="O925" s="109"/>
      <c r="P925" s="109"/>
      <c r="Q925" s="109"/>
      <c r="R925" s="6"/>
      <c r="S925" s="8"/>
    </row>
    <row r="926" spans="1:20" ht="9.75" outlineLevel="3" x14ac:dyDescent="0.2">
      <c r="A926" s="103"/>
      <c r="B926" s="104"/>
      <c r="C926" s="104"/>
      <c r="D926" s="105"/>
      <c r="E926" s="110"/>
      <c r="F926" s="106" t="s">
        <v>282</v>
      </c>
      <c r="G926" s="105"/>
      <c r="H926" s="107">
        <v>1.3412500000000023</v>
      </c>
      <c r="I926" s="108"/>
      <c r="J926" s="109"/>
      <c r="K926" s="107"/>
      <c r="L926" s="107"/>
      <c r="M926" s="107"/>
      <c r="N926" s="107"/>
      <c r="O926" s="109"/>
      <c r="P926" s="109"/>
      <c r="Q926" s="109"/>
      <c r="R926" s="6"/>
      <c r="S926" s="8"/>
    </row>
    <row r="927" spans="1:20" ht="7.5" customHeight="1" outlineLevel="3" x14ac:dyDescent="0.15">
      <c r="A927" s="8"/>
      <c r="B927" s="73"/>
      <c r="C927" s="72"/>
      <c r="D927" s="75"/>
      <c r="E927" s="38"/>
      <c r="F927" s="76"/>
      <c r="G927" s="75"/>
      <c r="H927" s="77"/>
      <c r="I927" s="79"/>
      <c r="J927" s="40"/>
      <c r="K927" s="44"/>
      <c r="L927" s="44"/>
      <c r="M927" s="44"/>
      <c r="N927" s="44"/>
      <c r="O927" s="40"/>
      <c r="P927" s="40"/>
      <c r="Q927" s="40"/>
      <c r="R927" s="6"/>
      <c r="S927" s="8"/>
    </row>
    <row r="928" spans="1:20" ht="11.25" outlineLevel="2" x14ac:dyDescent="0.2">
      <c r="A928" s="10"/>
      <c r="B928" s="95"/>
      <c r="C928" s="96">
        <v>217</v>
      </c>
      <c r="D928" s="97" t="s">
        <v>175</v>
      </c>
      <c r="E928" s="98" t="s">
        <v>907</v>
      </c>
      <c r="F928" s="99" t="s">
        <v>908</v>
      </c>
      <c r="G928" s="97" t="s">
        <v>154</v>
      </c>
      <c r="H928" s="100">
        <v>63.149625</v>
      </c>
      <c r="I928" s="101"/>
      <c r="J928" s="102">
        <f>H928*I928</f>
        <v>0</v>
      </c>
      <c r="K928" s="100">
        <v>3.0000000000000001E-3</v>
      </c>
      <c r="L928" s="100">
        <f>H928*K928</f>
        <v>0.18944887500000002</v>
      </c>
      <c r="M928" s="100"/>
      <c r="N928" s="100">
        <f>H928*M928</f>
        <v>0</v>
      </c>
      <c r="O928" s="102">
        <v>21</v>
      </c>
      <c r="P928" s="102">
        <f>J928*(O928/100)</f>
        <v>0</v>
      </c>
      <c r="Q928" s="102">
        <f>J928+P928</f>
        <v>0</v>
      </c>
      <c r="R928" s="8"/>
      <c r="S928" s="8"/>
      <c r="T928" s="8"/>
    </row>
    <row r="929" spans="1:20" ht="9.75" outlineLevel="3" x14ac:dyDescent="0.2">
      <c r="A929" s="103"/>
      <c r="B929" s="104"/>
      <c r="C929" s="104"/>
      <c r="D929" s="105"/>
      <c r="E929" s="110" t="s">
        <v>16</v>
      </c>
      <c r="F929" s="106" t="s">
        <v>909</v>
      </c>
      <c r="G929" s="105"/>
      <c r="H929" s="107">
        <v>63.149625</v>
      </c>
      <c r="I929" s="108"/>
      <c r="J929" s="109"/>
      <c r="K929" s="107"/>
      <c r="L929" s="107"/>
      <c r="M929" s="107"/>
      <c r="N929" s="107"/>
      <c r="O929" s="109"/>
      <c r="P929" s="109"/>
      <c r="Q929" s="109"/>
      <c r="R929" s="6"/>
      <c r="S929" s="8"/>
    </row>
    <row r="930" spans="1:20" ht="9.75" outlineLevel="3" x14ac:dyDescent="0.2">
      <c r="A930" s="103"/>
      <c r="B930" s="104"/>
      <c r="C930" s="104"/>
      <c r="D930" s="105"/>
      <c r="E930" s="110"/>
      <c r="F930" s="106" t="s">
        <v>282</v>
      </c>
      <c r="G930" s="105"/>
      <c r="H930" s="107">
        <v>63.149625</v>
      </c>
      <c r="I930" s="108"/>
      <c r="J930" s="109"/>
      <c r="K930" s="107"/>
      <c r="L930" s="107"/>
      <c r="M930" s="107"/>
      <c r="N930" s="107"/>
      <c r="O930" s="109"/>
      <c r="P930" s="109"/>
      <c r="Q930" s="109"/>
      <c r="R930" s="6"/>
      <c r="S930" s="8"/>
    </row>
    <row r="931" spans="1:20" ht="7.5" customHeight="1" outlineLevel="3" x14ac:dyDescent="0.15">
      <c r="A931" s="8"/>
      <c r="B931" s="73"/>
      <c r="C931" s="72"/>
      <c r="D931" s="75"/>
      <c r="E931" s="38"/>
      <c r="F931" s="76"/>
      <c r="G931" s="75"/>
      <c r="H931" s="77"/>
      <c r="I931" s="79"/>
      <c r="J931" s="40"/>
      <c r="K931" s="44"/>
      <c r="L931" s="44"/>
      <c r="M931" s="44"/>
      <c r="N931" s="44"/>
      <c r="O931" s="40"/>
      <c r="P931" s="40"/>
      <c r="Q931" s="40"/>
      <c r="R931" s="6"/>
      <c r="S931" s="8"/>
    </row>
    <row r="932" spans="1:20" ht="11.25" outlineLevel="2" x14ac:dyDescent="0.2">
      <c r="A932" s="10"/>
      <c r="B932" s="95"/>
      <c r="C932" s="96">
        <v>218</v>
      </c>
      <c r="D932" s="97" t="s">
        <v>175</v>
      </c>
      <c r="E932" s="98" t="s">
        <v>910</v>
      </c>
      <c r="F932" s="99" t="s">
        <v>911</v>
      </c>
      <c r="G932" s="97" t="s">
        <v>154</v>
      </c>
      <c r="H932" s="100">
        <v>222.97274999999999</v>
      </c>
      <c r="I932" s="101"/>
      <c r="J932" s="102">
        <f>H932*I932</f>
        <v>0</v>
      </c>
      <c r="K932" s="100">
        <v>4.1999999999999997E-3</v>
      </c>
      <c r="L932" s="100">
        <f>H932*K932</f>
        <v>0.93648554999999989</v>
      </c>
      <c r="M932" s="100"/>
      <c r="N932" s="100">
        <f>H932*M932</f>
        <v>0</v>
      </c>
      <c r="O932" s="102">
        <v>21</v>
      </c>
      <c r="P932" s="102">
        <f>J932*(O932/100)</f>
        <v>0</v>
      </c>
      <c r="Q932" s="102">
        <f>J932+P932</f>
        <v>0</v>
      </c>
      <c r="R932" s="8"/>
      <c r="S932" s="8"/>
      <c r="T932" s="8"/>
    </row>
    <row r="933" spans="1:20" ht="9.75" outlineLevel="3" x14ac:dyDescent="0.2">
      <c r="A933" s="103"/>
      <c r="B933" s="104"/>
      <c r="C933" s="104"/>
      <c r="D933" s="105"/>
      <c r="E933" s="110" t="s">
        <v>16</v>
      </c>
      <c r="F933" s="106" t="s">
        <v>912</v>
      </c>
      <c r="G933" s="105"/>
      <c r="H933" s="107">
        <v>222.97274999999999</v>
      </c>
      <c r="I933" s="108"/>
      <c r="J933" s="109"/>
      <c r="K933" s="107"/>
      <c r="L933" s="107"/>
      <c r="M933" s="107"/>
      <c r="N933" s="107"/>
      <c r="O933" s="109"/>
      <c r="P933" s="109"/>
      <c r="Q933" s="109"/>
      <c r="R933" s="6"/>
      <c r="S933" s="8"/>
    </row>
    <row r="934" spans="1:20" ht="7.5" customHeight="1" outlineLevel="3" x14ac:dyDescent="0.15">
      <c r="A934" s="8"/>
      <c r="B934" s="73"/>
      <c r="C934" s="72"/>
      <c r="D934" s="75"/>
      <c r="E934" s="38"/>
      <c r="F934" s="76"/>
      <c r="G934" s="75"/>
      <c r="H934" s="77"/>
      <c r="I934" s="79"/>
      <c r="J934" s="40"/>
      <c r="K934" s="44"/>
      <c r="L934" s="44"/>
      <c r="M934" s="44"/>
      <c r="N934" s="44"/>
      <c r="O934" s="40"/>
      <c r="P934" s="40"/>
      <c r="Q934" s="40"/>
      <c r="R934" s="6"/>
      <c r="S934" s="8"/>
    </row>
    <row r="935" spans="1:20" ht="11.25" outlineLevel="2" x14ac:dyDescent="0.2">
      <c r="A935" s="10"/>
      <c r="B935" s="95"/>
      <c r="C935" s="96">
        <v>219</v>
      </c>
      <c r="D935" s="97" t="s">
        <v>175</v>
      </c>
      <c r="E935" s="98" t="s">
        <v>913</v>
      </c>
      <c r="F935" s="99" t="s">
        <v>914</v>
      </c>
      <c r="G935" s="97" t="s">
        <v>154</v>
      </c>
      <c r="H935" s="100">
        <v>222.97300000000001</v>
      </c>
      <c r="I935" s="101"/>
      <c r="J935" s="102">
        <f>H935*I935</f>
        <v>0</v>
      </c>
      <c r="K935" s="100">
        <v>4.7999999999999996E-3</v>
      </c>
      <c r="L935" s="100">
        <f>H935*K935</f>
        <v>1.0702704000000001</v>
      </c>
      <c r="M935" s="100"/>
      <c r="N935" s="100">
        <f>H935*M935</f>
        <v>0</v>
      </c>
      <c r="O935" s="102">
        <v>21</v>
      </c>
      <c r="P935" s="102">
        <f>J935*(O935/100)</f>
        <v>0</v>
      </c>
      <c r="Q935" s="102">
        <f>J935+P935</f>
        <v>0</v>
      </c>
      <c r="R935" s="8"/>
      <c r="S935" s="8"/>
      <c r="T935" s="8"/>
    </row>
    <row r="936" spans="1:20" ht="11.25" outlineLevel="2" x14ac:dyDescent="0.2">
      <c r="A936" s="10"/>
      <c r="B936" s="95"/>
      <c r="C936" s="96">
        <v>220</v>
      </c>
      <c r="D936" s="97" t="s">
        <v>175</v>
      </c>
      <c r="E936" s="98" t="s">
        <v>915</v>
      </c>
      <c r="F936" s="99" t="s">
        <v>916</v>
      </c>
      <c r="G936" s="97" t="s">
        <v>154</v>
      </c>
      <c r="H936" s="100">
        <v>116.77312499999999</v>
      </c>
      <c r="I936" s="101"/>
      <c r="J936" s="102">
        <f>H936*I936</f>
        <v>0</v>
      </c>
      <c r="K936" s="100">
        <v>6.0000000000000001E-3</v>
      </c>
      <c r="L936" s="100">
        <f>H936*K936</f>
        <v>0.70063874999999998</v>
      </c>
      <c r="M936" s="100"/>
      <c r="N936" s="100">
        <f>H936*M936</f>
        <v>0</v>
      </c>
      <c r="O936" s="102">
        <v>21</v>
      </c>
      <c r="P936" s="102">
        <f>J936*(O936/100)</f>
        <v>0</v>
      </c>
      <c r="Q936" s="102">
        <f>J936+P936</f>
        <v>0</v>
      </c>
      <c r="R936" s="8"/>
      <c r="S936" s="8"/>
      <c r="T936" s="8"/>
    </row>
    <row r="937" spans="1:20" ht="9.75" outlineLevel="3" x14ac:dyDescent="0.2">
      <c r="A937" s="103"/>
      <c r="B937" s="104"/>
      <c r="C937" s="104"/>
      <c r="D937" s="105"/>
      <c r="E937" s="110" t="s">
        <v>16</v>
      </c>
      <c r="F937" s="106" t="s">
        <v>917</v>
      </c>
      <c r="G937" s="105"/>
      <c r="H937" s="107">
        <v>116.77312499999999</v>
      </c>
      <c r="I937" s="108"/>
      <c r="J937" s="109"/>
      <c r="K937" s="107"/>
      <c r="L937" s="107"/>
      <c r="M937" s="107"/>
      <c r="N937" s="107"/>
      <c r="O937" s="109"/>
      <c r="P937" s="109"/>
      <c r="Q937" s="109"/>
      <c r="R937" s="6"/>
      <c r="S937" s="8"/>
    </row>
    <row r="938" spans="1:20" ht="7.5" customHeight="1" outlineLevel="3" x14ac:dyDescent="0.15">
      <c r="A938" s="8"/>
      <c r="B938" s="73"/>
      <c r="C938" s="72"/>
      <c r="D938" s="75"/>
      <c r="E938" s="38"/>
      <c r="F938" s="76"/>
      <c r="G938" s="75"/>
      <c r="H938" s="77"/>
      <c r="I938" s="79"/>
      <c r="J938" s="40"/>
      <c r="K938" s="44"/>
      <c r="L938" s="44"/>
      <c r="M938" s="44"/>
      <c r="N938" s="44"/>
      <c r="O938" s="40"/>
      <c r="P938" s="40"/>
      <c r="Q938" s="40"/>
      <c r="R938" s="6"/>
      <c r="S938" s="8"/>
    </row>
    <row r="939" spans="1:20" ht="11.25" outlineLevel="2" x14ac:dyDescent="0.2">
      <c r="A939" s="10"/>
      <c r="B939" s="95"/>
      <c r="C939" s="96">
        <v>221</v>
      </c>
      <c r="D939" s="97" t="s">
        <v>175</v>
      </c>
      <c r="E939" s="98" t="s">
        <v>918</v>
      </c>
      <c r="F939" s="99" t="s">
        <v>919</v>
      </c>
      <c r="G939" s="97" t="s">
        <v>154</v>
      </c>
      <c r="H939" s="100">
        <v>116.77312499999999</v>
      </c>
      <c r="I939" s="101"/>
      <c r="J939" s="102">
        <f>H939*I939</f>
        <v>0</v>
      </c>
      <c r="K939" s="100">
        <v>3.0000000000000001E-3</v>
      </c>
      <c r="L939" s="100">
        <f>H939*K939</f>
        <v>0.35031937499999999</v>
      </c>
      <c r="M939" s="100"/>
      <c r="N939" s="100">
        <f>H939*M939</f>
        <v>0</v>
      </c>
      <c r="O939" s="102">
        <v>21</v>
      </c>
      <c r="P939" s="102">
        <f>J939*(O939/100)</f>
        <v>0</v>
      </c>
      <c r="Q939" s="102">
        <f>J939+P939</f>
        <v>0</v>
      </c>
      <c r="R939" s="8"/>
      <c r="S939" s="8"/>
      <c r="T939" s="8"/>
    </row>
    <row r="940" spans="1:20" ht="9.75" outlineLevel="3" x14ac:dyDescent="0.2">
      <c r="A940" s="103"/>
      <c r="B940" s="104"/>
      <c r="C940" s="104"/>
      <c r="D940" s="105"/>
      <c r="E940" s="110" t="s">
        <v>16</v>
      </c>
      <c r="F940" s="106" t="s">
        <v>920</v>
      </c>
      <c r="G940" s="105"/>
      <c r="H940" s="107">
        <v>0</v>
      </c>
      <c r="I940" s="108"/>
      <c r="J940" s="109"/>
      <c r="K940" s="107"/>
      <c r="L940" s="107"/>
      <c r="M940" s="107"/>
      <c r="N940" s="107"/>
      <c r="O940" s="109"/>
      <c r="P940" s="109"/>
      <c r="Q940" s="109"/>
      <c r="R940" s="6"/>
      <c r="S940" s="8"/>
    </row>
    <row r="941" spans="1:20" ht="9.75" outlineLevel="3" x14ac:dyDescent="0.2">
      <c r="A941" s="103"/>
      <c r="B941" s="104"/>
      <c r="C941" s="104"/>
      <c r="D941" s="105"/>
      <c r="E941" s="110"/>
      <c r="F941" s="106" t="s">
        <v>921</v>
      </c>
      <c r="G941" s="105"/>
      <c r="H941" s="107">
        <v>116.77312499999999</v>
      </c>
      <c r="I941" s="108"/>
      <c r="J941" s="109"/>
      <c r="K941" s="107"/>
      <c r="L941" s="107"/>
      <c r="M941" s="107"/>
      <c r="N941" s="107"/>
      <c r="O941" s="109"/>
      <c r="P941" s="109"/>
      <c r="Q941" s="109"/>
      <c r="R941" s="6"/>
      <c r="S941" s="8"/>
    </row>
    <row r="942" spans="1:20" ht="9.75" outlineLevel="3" x14ac:dyDescent="0.2">
      <c r="A942" s="103"/>
      <c r="B942" s="104"/>
      <c r="C942" s="104"/>
      <c r="D942" s="105"/>
      <c r="E942" s="110"/>
      <c r="F942" s="106" t="s">
        <v>282</v>
      </c>
      <c r="G942" s="105"/>
      <c r="H942" s="107">
        <v>116.77312499999999</v>
      </c>
      <c r="I942" s="108"/>
      <c r="J942" s="109"/>
      <c r="K942" s="107"/>
      <c r="L942" s="107"/>
      <c r="M942" s="107"/>
      <c r="N942" s="107"/>
      <c r="O942" s="109"/>
      <c r="P942" s="109"/>
      <c r="Q942" s="109"/>
      <c r="R942" s="6"/>
      <c r="S942" s="8"/>
    </row>
    <row r="943" spans="1:20" ht="7.5" customHeight="1" outlineLevel="3" x14ac:dyDescent="0.15">
      <c r="A943" s="8"/>
      <c r="B943" s="73"/>
      <c r="C943" s="72"/>
      <c r="D943" s="75"/>
      <c r="E943" s="38"/>
      <c r="F943" s="76"/>
      <c r="G943" s="75"/>
      <c r="H943" s="77"/>
      <c r="I943" s="79"/>
      <c r="J943" s="40"/>
      <c r="K943" s="44"/>
      <c r="L943" s="44"/>
      <c r="M943" s="44"/>
      <c r="N943" s="44"/>
      <c r="O943" s="40"/>
      <c r="P943" s="40"/>
      <c r="Q943" s="40"/>
      <c r="R943" s="6"/>
      <c r="S943" s="8"/>
    </row>
    <row r="944" spans="1:20" ht="11.25" outlineLevel="2" x14ac:dyDescent="0.2">
      <c r="A944" s="10"/>
      <c r="B944" s="95"/>
      <c r="C944" s="96">
        <v>222</v>
      </c>
      <c r="D944" s="97" t="s">
        <v>102</v>
      </c>
      <c r="E944" s="98" t="s">
        <v>922</v>
      </c>
      <c r="F944" s="99" t="s">
        <v>923</v>
      </c>
      <c r="G944" s="97" t="s">
        <v>154</v>
      </c>
      <c r="H944" s="100">
        <v>309.39249999999998</v>
      </c>
      <c r="I944" s="101"/>
      <c r="J944" s="102">
        <f>H944*I944</f>
        <v>0</v>
      </c>
      <c r="K944" s="100"/>
      <c r="L944" s="100">
        <f>H944*K944</f>
        <v>0</v>
      </c>
      <c r="M944" s="100"/>
      <c r="N944" s="100">
        <f>H944*M944</f>
        <v>0</v>
      </c>
      <c r="O944" s="102">
        <v>21</v>
      </c>
      <c r="P944" s="102">
        <f>J944*(O944/100)</f>
        <v>0</v>
      </c>
      <c r="Q944" s="102">
        <f>J944+P944</f>
        <v>0</v>
      </c>
      <c r="R944" s="8"/>
      <c r="S944" s="8"/>
      <c r="T944" s="8"/>
    </row>
    <row r="945" spans="1:20" ht="9.75" outlineLevel="3" x14ac:dyDescent="0.2">
      <c r="A945" s="103"/>
      <c r="B945" s="104"/>
      <c r="C945" s="104"/>
      <c r="D945" s="105"/>
      <c r="E945" s="110" t="s">
        <v>16</v>
      </c>
      <c r="F945" s="106" t="s">
        <v>903</v>
      </c>
      <c r="G945" s="105"/>
      <c r="H945" s="107">
        <v>0</v>
      </c>
      <c r="I945" s="108"/>
      <c r="J945" s="109"/>
      <c r="K945" s="107"/>
      <c r="L945" s="107"/>
      <c r="M945" s="107"/>
      <c r="N945" s="107"/>
      <c r="O945" s="109"/>
      <c r="P945" s="109"/>
      <c r="Q945" s="109"/>
      <c r="R945" s="6"/>
      <c r="S945" s="8"/>
    </row>
    <row r="946" spans="1:20" ht="9.75" outlineLevel="3" x14ac:dyDescent="0.2">
      <c r="A946" s="103"/>
      <c r="B946" s="104"/>
      <c r="C946" s="104"/>
      <c r="D946" s="105"/>
      <c r="E946" s="110"/>
      <c r="F946" s="106" t="s">
        <v>904</v>
      </c>
      <c r="G946" s="105"/>
      <c r="H946" s="107">
        <v>18.130000000000003</v>
      </c>
      <c r="I946" s="108"/>
      <c r="J946" s="109"/>
      <c r="K946" s="107"/>
      <c r="L946" s="107"/>
      <c r="M946" s="107"/>
      <c r="N946" s="107"/>
      <c r="O946" s="109"/>
      <c r="P946" s="109"/>
      <c r="Q946" s="109"/>
      <c r="R946" s="6"/>
      <c r="S946" s="8"/>
    </row>
    <row r="947" spans="1:20" ht="9.75" outlineLevel="3" x14ac:dyDescent="0.2">
      <c r="A947" s="103"/>
      <c r="B947" s="104"/>
      <c r="C947" s="104"/>
      <c r="D947" s="105"/>
      <c r="E947" s="110"/>
      <c r="F947" s="106" t="s">
        <v>905</v>
      </c>
      <c r="G947" s="105"/>
      <c r="H947" s="107">
        <v>8.6950000000000003</v>
      </c>
      <c r="I947" s="108"/>
      <c r="J947" s="109"/>
      <c r="K947" s="107"/>
      <c r="L947" s="107"/>
      <c r="M947" s="107"/>
      <c r="N947" s="107"/>
      <c r="O947" s="109"/>
      <c r="P947" s="109"/>
      <c r="Q947" s="109"/>
      <c r="R947" s="6"/>
      <c r="S947" s="8"/>
    </row>
    <row r="948" spans="1:20" ht="9.75" outlineLevel="3" x14ac:dyDescent="0.2">
      <c r="A948" s="103"/>
      <c r="B948" s="104"/>
      <c r="C948" s="104"/>
      <c r="D948" s="105"/>
      <c r="E948" s="110"/>
      <c r="F948" s="106" t="s">
        <v>282</v>
      </c>
      <c r="G948" s="105"/>
      <c r="H948" s="107">
        <v>26.825000000000003</v>
      </c>
      <c r="I948" s="108"/>
      <c r="J948" s="109"/>
      <c r="K948" s="107"/>
      <c r="L948" s="107"/>
      <c r="M948" s="107"/>
      <c r="N948" s="107"/>
      <c r="O948" s="109"/>
      <c r="P948" s="109"/>
      <c r="Q948" s="109"/>
      <c r="R948" s="6"/>
      <c r="S948" s="8"/>
    </row>
    <row r="949" spans="1:20" ht="9.75" outlineLevel="3" x14ac:dyDescent="0.2">
      <c r="A949" s="103"/>
      <c r="B949" s="104"/>
      <c r="C949" s="104"/>
      <c r="D949" s="105"/>
      <c r="E949" s="110"/>
      <c r="F949" s="106" t="s">
        <v>924</v>
      </c>
      <c r="G949" s="105"/>
      <c r="H949" s="107">
        <v>0</v>
      </c>
      <c r="I949" s="108"/>
      <c r="J949" s="109"/>
      <c r="K949" s="107"/>
      <c r="L949" s="107"/>
      <c r="M949" s="107"/>
      <c r="N949" s="107"/>
      <c r="O949" s="109"/>
      <c r="P949" s="109"/>
      <c r="Q949" s="109"/>
      <c r="R949" s="6"/>
      <c r="S949" s="8"/>
    </row>
    <row r="950" spans="1:20" ht="9.75" outlineLevel="3" x14ac:dyDescent="0.2">
      <c r="A950" s="103"/>
      <c r="B950" s="104"/>
      <c r="C950" s="104"/>
      <c r="D950" s="105"/>
      <c r="E950" s="110"/>
      <c r="F950" s="106" t="s">
        <v>925</v>
      </c>
      <c r="G950" s="105"/>
      <c r="H950" s="107">
        <v>111.21250000000001</v>
      </c>
      <c r="I950" s="108"/>
      <c r="J950" s="109"/>
      <c r="K950" s="107"/>
      <c r="L950" s="107"/>
      <c r="M950" s="107"/>
      <c r="N950" s="107"/>
      <c r="O950" s="109"/>
      <c r="P950" s="109"/>
      <c r="Q950" s="109"/>
      <c r="R950" s="6"/>
      <c r="S950" s="8"/>
    </row>
    <row r="951" spans="1:20" ht="9.75" outlineLevel="3" x14ac:dyDescent="0.2">
      <c r="A951" s="103"/>
      <c r="B951" s="104"/>
      <c r="C951" s="104"/>
      <c r="D951" s="105"/>
      <c r="E951" s="110"/>
      <c r="F951" s="106" t="s">
        <v>282</v>
      </c>
      <c r="G951" s="105"/>
      <c r="H951" s="107">
        <v>111.21250000000001</v>
      </c>
      <c r="I951" s="108"/>
      <c r="J951" s="109"/>
      <c r="K951" s="107"/>
      <c r="L951" s="107"/>
      <c r="M951" s="107"/>
      <c r="N951" s="107"/>
      <c r="O951" s="109"/>
      <c r="P951" s="109"/>
      <c r="Q951" s="109"/>
      <c r="R951" s="6"/>
      <c r="S951" s="8"/>
    </row>
    <row r="952" spans="1:20" ht="9.75" outlineLevel="3" x14ac:dyDescent="0.2">
      <c r="A952" s="103"/>
      <c r="B952" s="104"/>
      <c r="C952" s="104"/>
      <c r="D952" s="105"/>
      <c r="E952" s="110"/>
      <c r="F952" s="106" t="s">
        <v>926</v>
      </c>
      <c r="G952" s="105"/>
      <c r="H952" s="107">
        <v>60.142499999999998</v>
      </c>
      <c r="I952" s="108"/>
      <c r="J952" s="109"/>
      <c r="K952" s="107"/>
      <c r="L952" s="107"/>
      <c r="M952" s="107"/>
      <c r="N952" s="107"/>
      <c r="O952" s="109"/>
      <c r="P952" s="109"/>
      <c r="Q952" s="109"/>
      <c r="R952" s="6"/>
      <c r="S952" s="8"/>
    </row>
    <row r="953" spans="1:20" ht="9.75" outlineLevel="3" x14ac:dyDescent="0.2">
      <c r="A953" s="103"/>
      <c r="B953" s="104"/>
      <c r="C953" s="104"/>
      <c r="D953" s="105"/>
      <c r="E953" s="110"/>
      <c r="F953" s="106" t="s">
        <v>282</v>
      </c>
      <c r="G953" s="105"/>
      <c r="H953" s="107">
        <v>60.142499999999998</v>
      </c>
      <c r="I953" s="108"/>
      <c r="J953" s="109"/>
      <c r="K953" s="107"/>
      <c r="L953" s="107"/>
      <c r="M953" s="107"/>
      <c r="N953" s="107"/>
      <c r="O953" s="109"/>
      <c r="P953" s="109"/>
      <c r="Q953" s="109"/>
      <c r="R953" s="6"/>
      <c r="S953" s="8"/>
    </row>
    <row r="954" spans="1:20" ht="9.75" outlineLevel="3" x14ac:dyDescent="0.2">
      <c r="A954" s="103"/>
      <c r="B954" s="104"/>
      <c r="C954" s="104"/>
      <c r="D954" s="105"/>
      <c r="E954" s="110"/>
      <c r="F954" s="106" t="s">
        <v>927</v>
      </c>
      <c r="G954" s="105"/>
      <c r="H954" s="107">
        <v>111.21250000000001</v>
      </c>
      <c r="I954" s="108"/>
      <c r="J954" s="109"/>
      <c r="K954" s="107"/>
      <c r="L954" s="107"/>
      <c r="M954" s="107"/>
      <c r="N954" s="107"/>
      <c r="O954" s="109"/>
      <c r="P954" s="109"/>
      <c r="Q954" s="109"/>
      <c r="R954" s="6"/>
      <c r="S954" s="8"/>
    </row>
    <row r="955" spans="1:20" ht="9.75" outlineLevel="3" x14ac:dyDescent="0.2">
      <c r="A955" s="103"/>
      <c r="B955" s="104"/>
      <c r="C955" s="104"/>
      <c r="D955" s="105"/>
      <c r="E955" s="110"/>
      <c r="F955" s="106" t="s">
        <v>282</v>
      </c>
      <c r="G955" s="105"/>
      <c r="H955" s="107">
        <v>111.21250000000001</v>
      </c>
      <c r="I955" s="108"/>
      <c r="J955" s="109"/>
      <c r="K955" s="107"/>
      <c r="L955" s="107"/>
      <c r="M955" s="107"/>
      <c r="N955" s="107"/>
      <c r="O955" s="109"/>
      <c r="P955" s="109"/>
      <c r="Q955" s="109"/>
      <c r="R955" s="6"/>
      <c r="S955" s="8"/>
    </row>
    <row r="956" spans="1:20" ht="7.5" customHeight="1" outlineLevel="3" x14ac:dyDescent="0.15">
      <c r="A956" s="8"/>
      <c r="B956" s="73"/>
      <c r="C956" s="72"/>
      <c r="D956" s="75"/>
      <c r="E956" s="38"/>
      <c r="F956" s="76"/>
      <c r="G956" s="75"/>
      <c r="H956" s="77"/>
      <c r="I956" s="79"/>
      <c r="J956" s="40"/>
      <c r="K956" s="44"/>
      <c r="L956" s="44"/>
      <c r="M956" s="44"/>
      <c r="N956" s="44"/>
      <c r="O956" s="40"/>
      <c r="P956" s="40"/>
      <c r="Q956" s="40"/>
      <c r="R956" s="6"/>
      <c r="S956" s="8"/>
    </row>
    <row r="957" spans="1:20" ht="11.25" outlineLevel="2" x14ac:dyDescent="0.2">
      <c r="A957" s="10"/>
      <c r="B957" s="95"/>
      <c r="C957" s="96">
        <v>223</v>
      </c>
      <c r="D957" s="97" t="s">
        <v>102</v>
      </c>
      <c r="E957" s="98" t="s">
        <v>928</v>
      </c>
      <c r="F957" s="99" t="s">
        <v>929</v>
      </c>
      <c r="G957" s="97" t="s">
        <v>154</v>
      </c>
      <c r="H957" s="100">
        <v>212.35499999999999</v>
      </c>
      <c r="I957" s="101"/>
      <c r="J957" s="102">
        <f>H957*I957</f>
        <v>0</v>
      </c>
      <c r="K957" s="100"/>
      <c r="L957" s="100">
        <f>H957*K957</f>
        <v>0</v>
      </c>
      <c r="M957" s="100"/>
      <c r="N957" s="100">
        <f>H957*M957</f>
        <v>0</v>
      </c>
      <c r="O957" s="102">
        <v>21</v>
      </c>
      <c r="P957" s="102">
        <f>J957*(O957/100)</f>
        <v>0</v>
      </c>
      <c r="Q957" s="102">
        <f>J957+P957</f>
        <v>0</v>
      </c>
      <c r="R957" s="8"/>
      <c r="S957" s="8"/>
      <c r="T957" s="8"/>
    </row>
    <row r="958" spans="1:20" ht="9.75" outlineLevel="3" x14ac:dyDescent="0.2">
      <c r="A958" s="103"/>
      <c r="B958" s="104"/>
      <c r="C958" s="104"/>
      <c r="D958" s="105"/>
      <c r="E958" s="110" t="s">
        <v>16</v>
      </c>
      <c r="F958" s="106" t="s">
        <v>930</v>
      </c>
      <c r="G958" s="105"/>
      <c r="H958" s="107">
        <v>212.35499999999999</v>
      </c>
      <c r="I958" s="108"/>
      <c r="J958" s="109"/>
      <c r="K958" s="107"/>
      <c r="L958" s="107"/>
      <c r="M958" s="107"/>
      <c r="N958" s="107"/>
      <c r="O958" s="109"/>
      <c r="P958" s="109"/>
      <c r="Q958" s="109"/>
      <c r="R958" s="6"/>
      <c r="S958" s="8"/>
    </row>
    <row r="959" spans="1:20" ht="7.5" customHeight="1" outlineLevel="3" x14ac:dyDescent="0.15">
      <c r="A959" s="8"/>
      <c r="B959" s="73"/>
      <c r="C959" s="72"/>
      <c r="D959" s="75"/>
      <c r="E959" s="38"/>
      <c r="F959" s="76"/>
      <c r="G959" s="75"/>
      <c r="H959" s="77"/>
      <c r="I959" s="79"/>
      <c r="J959" s="40"/>
      <c r="K959" s="44"/>
      <c r="L959" s="44"/>
      <c r="M959" s="44"/>
      <c r="N959" s="44"/>
      <c r="O959" s="40"/>
      <c r="P959" s="40"/>
      <c r="Q959" s="40"/>
      <c r="R959" s="6"/>
      <c r="S959" s="8"/>
    </row>
    <row r="960" spans="1:20" ht="11.25" outlineLevel="2" x14ac:dyDescent="0.2">
      <c r="A960" s="10"/>
      <c r="B960" s="95"/>
      <c r="C960" s="96">
        <v>224</v>
      </c>
      <c r="D960" s="97" t="s">
        <v>102</v>
      </c>
      <c r="E960" s="98" t="s">
        <v>931</v>
      </c>
      <c r="F960" s="99" t="s">
        <v>932</v>
      </c>
      <c r="G960" s="97" t="s">
        <v>154</v>
      </c>
      <c r="H960" s="100">
        <v>212.35499999999999</v>
      </c>
      <c r="I960" s="101"/>
      <c r="J960" s="102">
        <f>H960*I960</f>
        <v>0</v>
      </c>
      <c r="K960" s="100"/>
      <c r="L960" s="100">
        <f>H960*K960</f>
        <v>0</v>
      </c>
      <c r="M960" s="100"/>
      <c r="N960" s="100">
        <f>H960*M960</f>
        <v>0</v>
      </c>
      <c r="O960" s="102">
        <v>21</v>
      </c>
      <c r="P960" s="102">
        <f>J960*(O960/100)</f>
        <v>0</v>
      </c>
      <c r="Q960" s="102">
        <f>J960+P960</f>
        <v>0</v>
      </c>
      <c r="R960" s="8"/>
      <c r="S960" s="8"/>
      <c r="T960" s="8"/>
    </row>
    <row r="961" spans="1:20" ht="11.25" outlineLevel="2" x14ac:dyDescent="0.2">
      <c r="A961" s="10"/>
      <c r="B961" s="95"/>
      <c r="C961" s="96">
        <v>225</v>
      </c>
      <c r="D961" s="97" t="s">
        <v>102</v>
      </c>
      <c r="E961" s="98" t="s">
        <v>933</v>
      </c>
      <c r="F961" s="99" t="s">
        <v>934</v>
      </c>
      <c r="G961" s="97" t="s">
        <v>897</v>
      </c>
      <c r="H961" s="100">
        <v>1.39</v>
      </c>
      <c r="I961" s="101"/>
      <c r="J961" s="102">
        <f>H961*I961</f>
        <v>0</v>
      </c>
      <c r="K961" s="100"/>
      <c r="L961" s="100">
        <f>H961*K961</f>
        <v>0</v>
      </c>
      <c r="M961" s="100"/>
      <c r="N961" s="100">
        <f>H961*M961</f>
        <v>0</v>
      </c>
      <c r="O961" s="102">
        <v>21</v>
      </c>
      <c r="P961" s="102">
        <f>J961*(O961/100)</f>
        <v>0</v>
      </c>
      <c r="Q961" s="102">
        <f>J961+P961</f>
        <v>0</v>
      </c>
      <c r="R961" s="8"/>
      <c r="S961" s="8"/>
      <c r="T961" s="8"/>
    </row>
    <row r="962" spans="1:20" outlineLevel="2" x14ac:dyDescent="0.15">
      <c r="B962" s="6"/>
      <c r="C962" s="6"/>
      <c r="D962" s="6"/>
      <c r="E962" s="6"/>
      <c r="F962" s="6"/>
      <c r="G962" s="6"/>
      <c r="H962" s="6"/>
      <c r="I962" s="8"/>
      <c r="J962" s="8"/>
      <c r="K962" s="6"/>
      <c r="L962" s="6"/>
      <c r="M962" s="6"/>
      <c r="N962" s="6"/>
      <c r="O962" s="6"/>
      <c r="P962" s="8"/>
      <c r="Q962" s="8"/>
    </row>
    <row r="963" spans="1:20" ht="12" outlineLevel="1" x14ac:dyDescent="0.2">
      <c r="A963" s="66" t="s">
        <v>69</v>
      </c>
      <c r="B963" s="88">
        <v>2</v>
      </c>
      <c r="C963" s="89"/>
      <c r="D963" s="90" t="s">
        <v>101</v>
      </c>
      <c r="E963" s="90"/>
      <c r="F963" s="91" t="s">
        <v>70</v>
      </c>
      <c r="G963" s="90"/>
      <c r="H963" s="92"/>
      <c r="I963" s="93"/>
      <c r="J963" s="68">
        <f>SUBTOTAL(9,J964:J965)</f>
        <v>0</v>
      </c>
      <c r="K963" s="92"/>
      <c r="L963" s="69">
        <f>SUBTOTAL(9,L964:L965)</f>
        <v>0</v>
      </c>
      <c r="M963" s="92"/>
      <c r="N963" s="69">
        <f>SUBTOTAL(9,N964:N965)</f>
        <v>0</v>
      </c>
      <c r="O963" s="94"/>
      <c r="P963" s="68">
        <f>SUBTOTAL(9,P964:P965)</f>
        <v>0</v>
      </c>
      <c r="Q963" s="68">
        <f>SUBTOTAL(9,Q964:Q965)</f>
        <v>0</v>
      </c>
      <c r="R963" s="6"/>
      <c r="S963" s="8"/>
      <c r="T963" s="8"/>
    </row>
    <row r="964" spans="1:20" ht="11.25" outlineLevel="2" x14ac:dyDescent="0.2">
      <c r="A964" s="10"/>
      <c r="B964" s="95"/>
      <c r="C964" s="96">
        <v>226</v>
      </c>
      <c r="D964" s="97" t="s">
        <v>268</v>
      </c>
      <c r="E964" s="98" t="s">
        <v>935</v>
      </c>
      <c r="F964" s="99" t="s">
        <v>936</v>
      </c>
      <c r="G964" s="97" t="s">
        <v>871</v>
      </c>
      <c r="H964" s="100">
        <v>1</v>
      </c>
      <c r="I964" s="111">
        <f>ZTI!J6</f>
        <v>0</v>
      </c>
      <c r="J964" s="102">
        <f>H964*I964</f>
        <v>0</v>
      </c>
      <c r="K964" s="100"/>
      <c r="L964" s="100">
        <f>H964*K964</f>
        <v>0</v>
      </c>
      <c r="M964" s="100"/>
      <c r="N964" s="100">
        <f>H964*M964</f>
        <v>0</v>
      </c>
      <c r="O964" s="102">
        <v>21</v>
      </c>
      <c r="P964" s="102">
        <f>J964*(O964/100)</f>
        <v>0</v>
      </c>
      <c r="Q964" s="102">
        <f>J964+P964</f>
        <v>0</v>
      </c>
      <c r="R964" s="8"/>
      <c r="S964" s="8"/>
      <c r="T964" s="8"/>
    </row>
    <row r="965" spans="1:20" outlineLevel="2" x14ac:dyDescent="0.15">
      <c r="B965" s="6"/>
      <c r="C965" s="6"/>
      <c r="D965" s="6"/>
      <c r="E965" s="6"/>
      <c r="F965" s="6"/>
      <c r="G965" s="6"/>
      <c r="H965" s="6"/>
      <c r="I965" s="8"/>
      <c r="J965" s="8"/>
      <c r="K965" s="6"/>
      <c r="L965" s="6"/>
      <c r="M965" s="6"/>
      <c r="N965" s="6"/>
      <c r="O965" s="6"/>
      <c r="P965" s="8"/>
      <c r="Q965" s="8"/>
    </row>
    <row r="966" spans="1:20" ht="12" outlineLevel="1" x14ac:dyDescent="0.2">
      <c r="A966" s="66" t="s">
        <v>71</v>
      </c>
      <c r="B966" s="88">
        <v>2</v>
      </c>
      <c r="C966" s="89"/>
      <c r="D966" s="90" t="s">
        <v>101</v>
      </c>
      <c r="E966" s="90"/>
      <c r="F966" s="91" t="s">
        <v>72</v>
      </c>
      <c r="G966" s="90"/>
      <c r="H966" s="92"/>
      <c r="I966" s="93"/>
      <c r="J966" s="68">
        <f>SUBTOTAL(9,J967:J968)</f>
        <v>0</v>
      </c>
      <c r="K966" s="92"/>
      <c r="L966" s="69">
        <f>SUBTOTAL(9,L967:L968)</f>
        <v>0</v>
      </c>
      <c r="M966" s="92"/>
      <c r="N966" s="69">
        <f>SUBTOTAL(9,N967:N968)</f>
        <v>0</v>
      </c>
      <c r="O966" s="94"/>
      <c r="P966" s="68">
        <f>SUBTOTAL(9,P967:P968)</f>
        <v>0</v>
      </c>
      <c r="Q966" s="68">
        <f>SUBTOTAL(9,Q967:Q968)</f>
        <v>0</v>
      </c>
      <c r="R966" s="6"/>
      <c r="S966" s="8"/>
      <c r="T966" s="8"/>
    </row>
    <row r="967" spans="1:20" ht="11.25" outlineLevel="2" x14ac:dyDescent="0.2">
      <c r="A967" s="10"/>
      <c r="B967" s="95"/>
      <c r="C967" s="96">
        <v>227</v>
      </c>
      <c r="D967" s="97" t="s">
        <v>268</v>
      </c>
      <c r="E967" s="98" t="s">
        <v>937</v>
      </c>
      <c r="F967" s="99" t="s">
        <v>938</v>
      </c>
      <c r="G967" s="97" t="s">
        <v>871</v>
      </c>
      <c r="H967" s="100">
        <v>1</v>
      </c>
      <c r="I967" s="112">
        <f>ÚT!L60</f>
        <v>0</v>
      </c>
      <c r="J967" s="102">
        <f>H967*I967</f>
        <v>0</v>
      </c>
      <c r="K967" s="100"/>
      <c r="L967" s="100">
        <f>H967*K967</f>
        <v>0</v>
      </c>
      <c r="M967" s="100"/>
      <c r="N967" s="100">
        <f>H967*M967</f>
        <v>0</v>
      </c>
      <c r="O967" s="102">
        <v>21</v>
      </c>
      <c r="P967" s="102">
        <f>J967*(O967/100)</f>
        <v>0</v>
      </c>
      <c r="Q967" s="102">
        <f>J967+P967</f>
        <v>0</v>
      </c>
      <c r="R967" s="8"/>
      <c r="S967" s="8"/>
      <c r="T967" s="8"/>
    </row>
    <row r="968" spans="1:20" outlineLevel="2" x14ac:dyDescent="0.15">
      <c r="B968" s="6"/>
      <c r="C968" s="6"/>
      <c r="D968" s="6"/>
      <c r="E968" s="6"/>
      <c r="F968" s="6"/>
      <c r="G968" s="6"/>
      <c r="H968" s="6"/>
      <c r="I968" s="8"/>
      <c r="J968" s="8"/>
      <c r="K968" s="6"/>
      <c r="L968" s="6"/>
      <c r="M968" s="6"/>
      <c r="N968" s="6"/>
      <c r="O968" s="6"/>
      <c r="P968" s="8"/>
      <c r="Q968" s="8"/>
    </row>
    <row r="969" spans="1:20" ht="12" outlineLevel="1" x14ac:dyDescent="0.2">
      <c r="A969" s="66" t="s">
        <v>73</v>
      </c>
      <c r="B969" s="88">
        <v>2</v>
      </c>
      <c r="C969" s="89"/>
      <c r="D969" s="90" t="s">
        <v>101</v>
      </c>
      <c r="E969" s="90"/>
      <c r="F969" s="91" t="s">
        <v>74</v>
      </c>
      <c r="G969" s="90"/>
      <c r="H969" s="92"/>
      <c r="I969" s="93"/>
      <c r="J969" s="68">
        <f>SUBTOTAL(9,J970:J971)</f>
        <v>0</v>
      </c>
      <c r="K969" s="92"/>
      <c r="L969" s="69">
        <f>SUBTOTAL(9,L970:L971)</f>
        <v>0</v>
      </c>
      <c r="M969" s="92"/>
      <c r="N969" s="69">
        <f>SUBTOTAL(9,N970:N971)</f>
        <v>0</v>
      </c>
      <c r="O969" s="94"/>
      <c r="P969" s="68">
        <f>SUBTOTAL(9,P970:P971)</f>
        <v>0</v>
      </c>
      <c r="Q969" s="68">
        <f>SUBTOTAL(9,Q970:Q971)</f>
        <v>0</v>
      </c>
      <c r="R969" s="6"/>
      <c r="S969" s="8"/>
      <c r="T969" s="8"/>
    </row>
    <row r="970" spans="1:20" ht="11.25" outlineLevel="2" x14ac:dyDescent="0.2">
      <c r="A970" s="10"/>
      <c r="B970" s="95"/>
      <c r="C970" s="96">
        <v>228</v>
      </c>
      <c r="D970" s="97" t="s">
        <v>268</v>
      </c>
      <c r="E970" s="98" t="s">
        <v>939</v>
      </c>
      <c r="F970" s="99" t="s">
        <v>940</v>
      </c>
      <c r="G970" s="97" t="s">
        <v>871</v>
      </c>
      <c r="H970" s="100">
        <v>1</v>
      </c>
      <c r="I970" s="147">
        <f>'EI - REKAPITULACE'!C20</f>
        <v>0</v>
      </c>
      <c r="J970" s="102">
        <f>H970*I970</f>
        <v>0</v>
      </c>
      <c r="K970" s="100"/>
      <c r="L970" s="100">
        <f>H970*K970</f>
        <v>0</v>
      </c>
      <c r="M970" s="100"/>
      <c r="N970" s="100">
        <f>H970*M970</f>
        <v>0</v>
      </c>
      <c r="O970" s="102">
        <v>21</v>
      </c>
      <c r="P970" s="102">
        <f>J970*(O970/100)</f>
        <v>0</v>
      </c>
      <c r="Q970" s="102">
        <f>J970+P970</f>
        <v>0</v>
      </c>
      <c r="R970" s="8"/>
      <c r="S970" s="8"/>
      <c r="T970" s="8"/>
    </row>
    <row r="971" spans="1:20" outlineLevel="2" x14ac:dyDescent="0.15">
      <c r="B971" s="6"/>
      <c r="C971" s="6"/>
      <c r="D971" s="6"/>
      <c r="E971" s="6"/>
      <c r="F971" s="6"/>
      <c r="G971" s="6"/>
      <c r="H971" s="6"/>
      <c r="I971" s="8"/>
      <c r="J971" s="8"/>
      <c r="K971" s="6"/>
      <c r="L971" s="6"/>
      <c r="M971" s="6"/>
      <c r="N971" s="6"/>
      <c r="O971" s="6"/>
      <c r="P971" s="8"/>
      <c r="Q971" s="8"/>
    </row>
    <row r="972" spans="1:20" ht="12" outlineLevel="1" x14ac:dyDescent="0.2">
      <c r="A972" s="66" t="s">
        <v>75</v>
      </c>
      <c r="B972" s="88">
        <v>2</v>
      </c>
      <c r="C972" s="89"/>
      <c r="D972" s="90" t="s">
        <v>101</v>
      </c>
      <c r="E972" s="90"/>
      <c r="F972" s="91" t="s">
        <v>76</v>
      </c>
      <c r="G972" s="90"/>
      <c r="H972" s="92"/>
      <c r="I972" s="93"/>
      <c r="J972" s="68">
        <f>SUBTOTAL(9,J973:J1004)</f>
        <v>0</v>
      </c>
      <c r="K972" s="92"/>
      <c r="L972" s="69">
        <f>SUBTOTAL(9,L973:L1004)</f>
        <v>5.2292102199999988</v>
      </c>
      <c r="M972" s="92"/>
      <c r="N972" s="69">
        <f>SUBTOTAL(9,N973:N1004)</f>
        <v>0</v>
      </c>
      <c r="O972" s="94"/>
      <c r="P972" s="68">
        <f>SUBTOTAL(9,P973:P1004)</f>
        <v>0</v>
      </c>
      <c r="Q972" s="68">
        <f>SUBTOTAL(9,Q973:Q1004)</f>
        <v>0</v>
      </c>
      <c r="R972" s="6"/>
      <c r="S972" s="8"/>
      <c r="T972" s="8"/>
    </row>
    <row r="973" spans="1:20" ht="11.25" outlineLevel="2" x14ac:dyDescent="0.2">
      <c r="A973" s="10"/>
      <c r="B973" s="95"/>
      <c r="C973" s="96">
        <v>229</v>
      </c>
      <c r="D973" s="97" t="s">
        <v>175</v>
      </c>
      <c r="E973" s="98" t="s">
        <v>941</v>
      </c>
      <c r="F973" s="99" t="s">
        <v>942</v>
      </c>
      <c r="G973" s="97" t="s">
        <v>154</v>
      </c>
      <c r="H973" s="100">
        <v>244.20824999999996</v>
      </c>
      <c r="I973" s="101"/>
      <c r="J973" s="102">
        <f>H973*I973</f>
        <v>0</v>
      </c>
      <c r="K973" s="100"/>
      <c r="L973" s="100">
        <f>H973*K973</f>
        <v>0</v>
      </c>
      <c r="M973" s="100"/>
      <c r="N973" s="100">
        <f>H973*M973</f>
        <v>0</v>
      </c>
      <c r="O973" s="102">
        <v>21</v>
      </c>
      <c r="P973" s="102">
        <f>J973*(O973/100)</f>
        <v>0</v>
      </c>
      <c r="Q973" s="102">
        <f>J973+P973</f>
        <v>0</v>
      </c>
      <c r="R973" s="8"/>
      <c r="S973" s="8"/>
      <c r="T973" s="8"/>
    </row>
    <row r="974" spans="1:20" ht="9.75" outlineLevel="3" x14ac:dyDescent="0.2">
      <c r="A974" s="103"/>
      <c r="B974" s="104"/>
      <c r="C974" s="104"/>
      <c r="D974" s="105"/>
      <c r="E974" s="110" t="s">
        <v>16</v>
      </c>
      <c r="F974" s="106" t="s">
        <v>943</v>
      </c>
      <c r="G974" s="105"/>
      <c r="H974" s="107">
        <v>244.20824999999996</v>
      </c>
      <c r="I974" s="108"/>
      <c r="J974" s="109"/>
      <c r="K974" s="107"/>
      <c r="L974" s="107"/>
      <c r="M974" s="107"/>
      <c r="N974" s="107"/>
      <c r="O974" s="109"/>
      <c r="P974" s="109"/>
      <c r="Q974" s="109"/>
      <c r="R974" s="6"/>
      <c r="S974" s="8"/>
    </row>
    <row r="975" spans="1:20" ht="7.5" customHeight="1" outlineLevel="3" x14ac:dyDescent="0.15">
      <c r="A975" s="8"/>
      <c r="B975" s="73"/>
      <c r="C975" s="72"/>
      <c r="D975" s="75"/>
      <c r="E975" s="38"/>
      <c r="F975" s="76"/>
      <c r="G975" s="75"/>
      <c r="H975" s="77"/>
      <c r="I975" s="79"/>
      <c r="J975" s="40"/>
      <c r="K975" s="44"/>
      <c r="L975" s="44"/>
      <c r="M975" s="44"/>
      <c r="N975" s="44"/>
      <c r="O975" s="40"/>
      <c r="P975" s="40"/>
      <c r="Q975" s="40"/>
      <c r="R975" s="6"/>
      <c r="S975" s="8"/>
    </row>
    <row r="976" spans="1:20" ht="11.25" outlineLevel="2" x14ac:dyDescent="0.2">
      <c r="A976" s="10"/>
      <c r="B976" s="95"/>
      <c r="C976" s="96">
        <v>230</v>
      </c>
      <c r="D976" s="97" t="s">
        <v>175</v>
      </c>
      <c r="E976" s="98" t="s">
        <v>944</v>
      </c>
      <c r="F976" s="99" t="s">
        <v>945</v>
      </c>
      <c r="G976" s="97" t="s">
        <v>227</v>
      </c>
      <c r="H976" s="100">
        <v>1</v>
      </c>
      <c r="I976" s="101"/>
      <c r="J976" s="102">
        <f>H976*I976</f>
        <v>0</v>
      </c>
      <c r="K976" s="100">
        <v>4.1999999999999997E-3</v>
      </c>
      <c r="L976" s="100">
        <f>H976*K976</f>
        <v>4.1999999999999997E-3</v>
      </c>
      <c r="M976" s="100"/>
      <c r="N976" s="100">
        <f>H976*M976</f>
        <v>0</v>
      </c>
      <c r="O976" s="102">
        <v>21</v>
      </c>
      <c r="P976" s="102">
        <f>J976*(O976/100)</f>
        <v>0</v>
      </c>
      <c r="Q976" s="102">
        <f>J976+P976</f>
        <v>0</v>
      </c>
      <c r="R976" s="8"/>
      <c r="S976" s="8"/>
      <c r="T976" s="8"/>
    </row>
    <row r="977" spans="1:20" ht="11.25" outlineLevel="2" x14ac:dyDescent="0.2">
      <c r="A977" s="10"/>
      <c r="B977" s="95"/>
      <c r="C977" s="96">
        <v>231</v>
      </c>
      <c r="D977" s="97" t="s">
        <v>175</v>
      </c>
      <c r="E977" s="98" t="s">
        <v>946</v>
      </c>
      <c r="F977" s="99" t="s">
        <v>947</v>
      </c>
      <c r="G977" s="97" t="s">
        <v>227</v>
      </c>
      <c r="H977" s="100">
        <v>1</v>
      </c>
      <c r="I977" s="101"/>
      <c r="J977" s="102">
        <f>H977*I977</f>
        <v>0</v>
      </c>
      <c r="K977" s="100">
        <v>2.5000000000000001E-3</v>
      </c>
      <c r="L977" s="100">
        <f>H977*K977</f>
        <v>2.5000000000000001E-3</v>
      </c>
      <c r="M977" s="100"/>
      <c r="N977" s="100">
        <f>H977*M977</f>
        <v>0</v>
      </c>
      <c r="O977" s="102">
        <v>21</v>
      </c>
      <c r="P977" s="102">
        <f>J977*(O977/100)</f>
        <v>0</v>
      </c>
      <c r="Q977" s="102">
        <f>J977+P977</f>
        <v>0</v>
      </c>
      <c r="R977" s="8"/>
      <c r="S977" s="8"/>
      <c r="T977" s="8"/>
    </row>
    <row r="978" spans="1:20" ht="11.25" outlineLevel="2" x14ac:dyDescent="0.2">
      <c r="A978" s="10"/>
      <c r="B978" s="95"/>
      <c r="C978" s="96">
        <v>232</v>
      </c>
      <c r="D978" s="97" t="s">
        <v>175</v>
      </c>
      <c r="E978" s="98" t="s">
        <v>948</v>
      </c>
      <c r="F978" s="99" t="s">
        <v>949</v>
      </c>
      <c r="G978" s="97" t="s">
        <v>227</v>
      </c>
      <c r="H978" s="100">
        <v>1</v>
      </c>
      <c r="I978" s="101"/>
      <c r="J978" s="102">
        <f>H978*I978</f>
        <v>0</v>
      </c>
      <c r="K978" s="100">
        <v>6.7000000000000002E-3</v>
      </c>
      <c r="L978" s="100">
        <f>H978*K978</f>
        <v>6.7000000000000002E-3</v>
      </c>
      <c r="M978" s="100"/>
      <c r="N978" s="100">
        <f>H978*M978</f>
        <v>0</v>
      </c>
      <c r="O978" s="102">
        <v>21</v>
      </c>
      <c r="P978" s="102">
        <f>J978*(O978/100)</f>
        <v>0</v>
      </c>
      <c r="Q978" s="102">
        <f>J978+P978</f>
        <v>0</v>
      </c>
      <c r="R978" s="8"/>
      <c r="S978" s="8"/>
      <c r="T978" s="8"/>
    </row>
    <row r="979" spans="1:20" ht="11.25" outlineLevel="2" x14ac:dyDescent="0.2">
      <c r="A979" s="10"/>
      <c r="B979" s="95"/>
      <c r="C979" s="96">
        <v>233</v>
      </c>
      <c r="D979" s="97" t="s">
        <v>102</v>
      </c>
      <c r="E979" s="98" t="s">
        <v>950</v>
      </c>
      <c r="F979" s="99" t="s">
        <v>951</v>
      </c>
      <c r="G979" s="97" t="s">
        <v>154</v>
      </c>
      <c r="H979" s="100">
        <v>21.450000000000003</v>
      </c>
      <c r="I979" s="101"/>
      <c r="J979" s="102">
        <f>H979*I979</f>
        <v>0</v>
      </c>
      <c r="K979" s="100">
        <v>2.5510000000000001E-2</v>
      </c>
      <c r="L979" s="100">
        <f>H979*K979</f>
        <v>0.54718950000000011</v>
      </c>
      <c r="M979" s="100"/>
      <c r="N979" s="100">
        <f>H979*M979</f>
        <v>0</v>
      </c>
      <c r="O979" s="102">
        <v>21</v>
      </c>
      <c r="P979" s="102">
        <f>J979*(O979/100)</f>
        <v>0</v>
      </c>
      <c r="Q979" s="102">
        <f>J979+P979</f>
        <v>0</v>
      </c>
      <c r="R979" s="8"/>
      <c r="S979" s="8"/>
      <c r="T979" s="8"/>
    </row>
    <row r="980" spans="1:20" ht="9.75" outlineLevel="3" x14ac:dyDescent="0.2">
      <c r="A980" s="103"/>
      <c r="B980" s="104"/>
      <c r="C980" s="104"/>
      <c r="D980" s="105"/>
      <c r="E980" s="110" t="s">
        <v>16</v>
      </c>
      <c r="F980" s="106" t="s">
        <v>952</v>
      </c>
      <c r="G980" s="105"/>
      <c r="H980" s="107">
        <v>21.450000000000003</v>
      </c>
      <c r="I980" s="108"/>
      <c r="J980" s="109"/>
      <c r="K980" s="107"/>
      <c r="L980" s="107"/>
      <c r="M980" s="107"/>
      <c r="N980" s="107"/>
      <c r="O980" s="109"/>
      <c r="P980" s="109"/>
      <c r="Q980" s="109"/>
      <c r="R980" s="6"/>
      <c r="S980" s="8"/>
    </row>
    <row r="981" spans="1:20" ht="7.5" customHeight="1" outlineLevel="3" x14ac:dyDescent="0.15">
      <c r="A981" s="8"/>
      <c r="B981" s="73"/>
      <c r="C981" s="72"/>
      <c r="D981" s="75"/>
      <c r="E981" s="38"/>
      <c r="F981" s="76"/>
      <c r="G981" s="75"/>
      <c r="H981" s="77"/>
      <c r="I981" s="79"/>
      <c r="J981" s="40"/>
      <c r="K981" s="44"/>
      <c r="L981" s="44"/>
      <c r="M981" s="44"/>
      <c r="N981" s="44"/>
      <c r="O981" s="40"/>
      <c r="P981" s="40"/>
      <c r="Q981" s="40"/>
      <c r="R981" s="6"/>
      <c r="S981" s="8"/>
    </row>
    <row r="982" spans="1:20" ht="11.25" outlineLevel="2" x14ac:dyDescent="0.2">
      <c r="A982" s="10"/>
      <c r="B982" s="95"/>
      <c r="C982" s="96">
        <v>234</v>
      </c>
      <c r="D982" s="97" t="s">
        <v>102</v>
      </c>
      <c r="E982" s="98" t="s">
        <v>953</v>
      </c>
      <c r="F982" s="99" t="s">
        <v>954</v>
      </c>
      <c r="G982" s="97" t="s">
        <v>154</v>
      </c>
      <c r="H982" s="100">
        <v>26.32</v>
      </c>
      <c r="I982" s="101"/>
      <c r="J982" s="102">
        <f>H982*I982</f>
        <v>0</v>
      </c>
      <c r="K982" s="100">
        <v>3.236E-2</v>
      </c>
      <c r="L982" s="100">
        <f>H982*K982</f>
        <v>0.85171520000000001</v>
      </c>
      <c r="M982" s="100"/>
      <c r="N982" s="100">
        <f>H982*M982</f>
        <v>0</v>
      </c>
      <c r="O982" s="102">
        <v>21</v>
      </c>
      <c r="P982" s="102">
        <f>J982*(O982/100)</f>
        <v>0</v>
      </c>
      <c r="Q982" s="102">
        <f>J982+P982</f>
        <v>0</v>
      </c>
      <c r="R982" s="8"/>
      <c r="S982" s="8"/>
      <c r="T982" s="8"/>
    </row>
    <row r="983" spans="1:20" ht="9.75" outlineLevel="3" x14ac:dyDescent="0.2">
      <c r="A983" s="103"/>
      <c r="B983" s="104"/>
      <c r="C983" s="104"/>
      <c r="D983" s="105"/>
      <c r="E983" s="110" t="s">
        <v>16</v>
      </c>
      <c r="F983" s="106" t="s">
        <v>955</v>
      </c>
      <c r="G983" s="105"/>
      <c r="H983" s="107">
        <v>26.32</v>
      </c>
      <c r="I983" s="108"/>
      <c r="J983" s="109"/>
      <c r="K983" s="107"/>
      <c r="L983" s="107"/>
      <c r="M983" s="107"/>
      <c r="N983" s="107"/>
      <c r="O983" s="109"/>
      <c r="P983" s="109"/>
      <c r="Q983" s="109"/>
      <c r="R983" s="6"/>
      <c r="S983" s="8"/>
    </row>
    <row r="984" spans="1:20" ht="7.5" customHeight="1" outlineLevel="3" x14ac:dyDescent="0.15">
      <c r="A984" s="8"/>
      <c r="B984" s="73"/>
      <c r="C984" s="72"/>
      <c r="D984" s="75"/>
      <c r="E984" s="38"/>
      <c r="F984" s="76"/>
      <c r="G984" s="75"/>
      <c r="H984" s="77"/>
      <c r="I984" s="79"/>
      <c r="J984" s="40"/>
      <c r="K984" s="44"/>
      <c r="L984" s="44"/>
      <c r="M984" s="44"/>
      <c r="N984" s="44"/>
      <c r="O984" s="40"/>
      <c r="P984" s="40"/>
      <c r="Q984" s="40"/>
      <c r="R984" s="6"/>
      <c r="S984" s="8"/>
    </row>
    <row r="985" spans="1:20" ht="11.25" outlineLevel="2" x14ac:dyDescent="0.2">
      <c r="A985" s="10"/>
      <c r="B985" s="95"/>
      <c r="C985" s="96">
        <v>235</v>
      </c>
      <c r="D985" s="97" t="s">
        <v>102</v>
      </c>
      <c r="E985" s="98" t="s">
        <v>956</v>
      </c>
      <c r="F985" s="99" t="s">
        <v>957</v>
      </c>
      <c r="G985" s="97" t="s">
        <v>154</v>
      </c>
      <c r="H985" s="100">
        <v>204.97499999999999</v>
      </c>
      <c r="I985" s="101"/>
      <c r="J985" s="102">
        <f>H985*I985</f>
        <v>0</v>
      </c>
      <c r="K985" s="100">
        <v>1.6920000000000001E-2</v>
      </c>
      <c r="L985" s="100">
        <f>H985*K985</f>
        <v>3.4681770000000003</v>
      </c>
      <c r="M985" s="100"/>
      <c r="N985" s="100">
        <f>H985*M985</f>
        <v>0</v>
      </c>
      <c r="O985" s="102">
        <v>21</v>
      </c>
      <c r="P985" s="102">
        <f>J985*(O985/100)</f>
        <v>0</v>
      </c>
      <c r="Q985" s="102">
        <f>J985+P985</f>
        <v>0</v>
      </c>
      <c r="R985" s="8"/>
      <c r="S985" s="8"/>
      <c r="T985" s="8"/>
    </row>
    <row r="986" spans="1:20" ht="9.75" outlineLevel="3" x14ac:dyDescent="0.2">
      <c r="A986" s="103"/>
      <c r="B986" s="104"/>
      <c r="C986" s="104"/>
      <c r="D986" s="105"/>
      <c r="E986" s="110" t="s">
        <v>16</v>
      </c>
      <c r="F986" s="106" t="s">
        <v>958</v>
      </c>
      <c r="G986" s="105"/>
      <c r="H986" s="107">
        <v>204.97499999999999</v>
      </c>
      <c r="I986" s="108"/>
      <c r="J986" s="109"/>
      <c r="K986" s="107"/>
      <c r="L986" s="107"/>
      <c r="M986" s="107"/>
      <c r="N986" s="107"/>
      <c r="O986" s="109"/>
      <c r="P986" s="109"/>
      <c r="Q986" s="109"/>
      <c r="R986" s="6"/>
      <c r="S986" s="8"/>
    </row>
    <row r="987" spans="1:20" ht="7.5" customHeight="1" outlineLevel="3" x14ac:dyDescent="0.15">
      <c r="A987" s="8"/>
      <c r="B987" s="73"/>
      <c r="C987" s="72"/>
      <c r="D987" s="75"/>
      <c r="E987" s="38"/>
      <c r="F987" s="76"/>
      <c r="G987" s="75"/>
      <c r="H987" s="77"/>
      <c r="I987" s="79"/>
      <c r="J987" s="40"/>
      <c r="K987" s="44"/>
      <c r="L987" s="44"/>
      <c r="M987" s="44"/>
      <c r="N987" s="44"/>
      <c r="O987" s="40"/>
      <c r="P987" s="40"/>
      <c r="Q987" s="40"/>
      <c r="R987" s="6"/>
      <c r="S987" s="8"/>
    </row>
    <row r="988" spans="1:20" ht="11.25" outlineLevel="2" x14ac:dyDescent="0.2">
      <c r="A988" s="10"/>
      <c r="B988" s="95"/>
      <c r="C988" s="96">
        <v>236</v>
      </c>
      <c r="D988" s="97" t="s">
        <v>102</v>
      </c>
      <c r="E988" s="98" t="s">
        <v>959</v>
      </c>
      <c r="F988" s="99" t="s">
        <v>960</v>
      </c>
      <c r="G988" s="97" t="s">
        <v>154</v>
      </c>
      <c r="H988" s="100">
        <v>7.38</v>
      </c>
      <c r="I988" s="101"/>
      <c r="J988" s="102">
        <f>H988*I988</f>
        <v>0</v>
      </c>
      <c r="K988" s="100">
        <v>3.1199999999999999E-2</v>
      </c>
      <c r="L988" s="100">
        <f>H988*K988</f>
        <v>0.23025599999999999</v>
      </c>
      <c r="M988" s="100"/>
      <c r="N988" s="100">
        <f>H988*M988</f>
        <v>0</v>
      </c>
      <c r="O988" s="102">
        <v>21</v>
      </c>
      <c r="P988" s="102">
        <f>J988*(O988/100)</f>
        <v>0</v>
      </c>
      <c r="Q988" s="102">
        <f>J988+P988</f>
        <v>0</v>
      </c>
      <c r="R988" s="8"/>
      <c r="S988" s="8"/>
      <c r="T988" s="8"/>
    </row>
    <row r="989" spans="1:20" ht="11.25" outlineLevel="2" x14ac:dyDescent="0.2">
      <c r="A989" s="10"/>
      <c r="B989" s="95"/>
      <c r="C989" s="96">
        <v>237</v>
      </c>
      <c r="D989" s="97" t="s">
        <v>102</v>
      </c>
      <c r="E989" s="98" t="s">
        <v>961</v>
      </c>
      <c r="F989" s="99" t="s">
        <v>962</v>
      </c>
      <c r="G989" s="97" t="s">
        <v>154</v>
      </c>
      <c r="H989" s="100">
        <v>212.35499999999999</v>
      </c>
      <c r="I989" s="101"/>
      <c r="J989" s="102">
        <f>H989*I989</f>
        <v>0</v>
      </c>
      <c r="K989" s="100"/>
      <c r="L989" s="100">
        <f>H989*K989</f>
        <v>0</v>
      </c>
      <c r="M989" s="100"/>
      <c r="N989" s="100">
        <f>H989*M989</f>
        <v>0</v>
      </c>
      <c r="O989" s="102">
        <v>21</v>
      </c>
      <c r="P989" s="102">
        <f>J989*(O989/100)</f>
        <v>0</v>
      </c>
      <c r="Q989" s="102">
        <f>J989+P989</f>
        <v>0</v>
      </c>
      <c r="R989" s="8"/>
      <c r="S989" s="8"/>
      <c r="T989" s="8"/>
    </row>
    <row r="990" spans="1:20" ht="11.25" outlineLevel="2" x14ac:dyDescent="0.2">
      <c r="A990" s="10"/>
      <c r="B990" s="95"/>
      <c r="C990" s="96">
        <v>238</v>
      </c>
      <c r="D990" s="97" t="s">
        <v>102</v>
      </c>
      <c r="E990" s="98" t="s">
        <v>963</v>
      </c>
      <c r="F990" s="99" t="s">
        <v>964</v>
      </c>
      <c r="G990" s="97" t="s">
        <v>219</v>
      </c>
      <c r="H990" s="100">
        <v>3.9</v>
      </c>
      <c r="I990" s="101"/>
      <c r="J990" s="102">
        <f>H990*I990</f>
        <v>0</v>
      </c>
      <c r="K990" s="100">
        <v>5.6299999999999996E-3</v>
      </c>
      <c r="L990" s="100">
        <f>H990*K990</f>
        <v>2.1956999999999997E-2</v>
      </c>
      <c r="M990" s="100"/>
      <c r="N990" s="100">
        <f>H990*M990</f>
        <v>0</v>
      </c>
      <c r="O990" s="102">
        <v>21</v>
      </c>
      <c r="P990" s="102">
        <f>J990*(O990/100)</f>
        <v>0</v>
      </c>
      <c r="Q990" s="102">
        <f>J990+P990</f>
        <v>0</v>
      </c>
      <c r="R990" s="8"/>
      <c r="S990" s="8"/>
      <c r="T990" s="8"/>
    </row>
    <row r="991" spans="1:20" ht="9.75" outlineLevel="3" x14ac:dyDescent="0.2">
      <c r="A991" s="103"/>
      <c r="B991" s="104"/>
      <c r="C991" s="104"/>
      <c r="D991" s="105"/>
      <c r="E991" s="110" t="s">
        <v>16</v>
      </c>
      <c r="F991" s="106" t="s">
        <v>965</v>
      </c>
      <c r="G991" s="105"/>
      <c r="H991" s="107">
        <v>3.9</v>
      </c>
      <c r="I991" s="108"/>
      <c r="J991" s="109"/>
      <c r="K991" s="107"/>
      <c r="L991" s="107"/>
      <c r="M991" s="107"/>
      <c r="N991" s="107"/>
      <c r="O991" s="109"/>
      <c r="P991" s="109"/>
      <c r="Q991" s="109"/>
      <c r="R991" s="6"/>
      <c r="S991" s="8"/>
    </row>
    <row r="992" spans="1:20" ht="7.5" customHeight="1" outlineLevel="3" x14ac:dyDescent="0.15">
      <c r="A992" s="8"/>
      <c r="B992" s="73"/>
      <c r="C992" s="72"/>
      <c r="D992" s="75"/>
      <c r="E992" s="38"/>
      <c r="F992" s="76"/>
      <c r="G992" s="75"/>
      <c r="H992" s="77"/>
      <c r="I992" s="79"/>
      <c r="J992" s="40"/>
      <c r="K992" s="44"/>
      <c r="L992" s="44"/>
      <c r="M992" s="44"/>
      <c r="N992" s="44"/>
      <c r="O992" s="40"/>
      <c r="P992" s="40"/>
      <c r="Q992" s="40"/>
      <c r="R992" s="6"/>
      <c r="S992" s="8"/>
    </row>
    <row r="993" spans="1:20" ht="11.25" outlineLevel="2" x14ac:dyDescent="0.2">
      <c r="A993" s="10"/>
      <c r="B993" s="95"/>
      <c r="C993" s="96">
        <v>239</v>
      </c>
      <c r="D993" s="97" t="s">
        <v>102</v>
      </c>
      <c r="E993" s="98" t="s">
        <v>966</v>
      </c>
      <c r="F993" s="99" t="s">
        <v>967</v>
      </c>
      <c r="G993" s="97" t="s">
        <v>227</v>
      </c>
      <c r="H993" s="100">
        <v>1</v>
      </c>
      <c r="I993" s="101"/>
      <c r="J993" s="102">
        <f>H993*I993</f>
        <v>0</v>
      </c>
      <c r="K993" s="100">
        <v>3.0000000000000001E-5</v>
      </c>
      <c r="L993" s="100">
        <f>H993*K993</f>
        <v>3.0000000000000001E-5</v>
      </c>
      <c r="M993" s="100"/>
      <c r="N993" s="100">
        <f>H993*M993</f>
        <v>0</v>
      </c>
      <c r="O993" s="102">
        <v>21</v>
      </c>
      <c r="P993" s="102">
        <f>J993*(O993/100)</f>
        <v>0</v>
      </c>
      <c r="Q993" s="102">
        <f>J993+P993</f>
        <v>0</v>
      </c>
      <c r="R993" s="8"/>
      <c r="S993" s="8"/>
      <c r="T993" s="8"/>
    </row>
    <row r="994" spans="1:20" ht="11.25" outlineLevel="2" x14ac:dyDescent="0.2">
      <c r="A994" s="10"/>
      <c r="B994" s="95"/>
      <c r="C994" s="96">
        <v>240</v>
      </c>
      <c r="D994" s="97" t="s">
        <v>102</v>
      </c>
      <c r="E994" s="98" t="s">
        <v>968</v>
      </c>
      <c r="F994" s="99" t="s">
        <v>969</v>
      </c>
      <c r="G994" s="97" t="s">
        <v>227</v>
      </c>
      <c r="H994" s="100">
        <v>1</v>
      </c>
      <c r="I994" s="101"/>
      <c r="J994" s="102">
        <f>H994*I994</f>
        <v>0</v>
      </c>
      <c r="K994" s="100">
        <v>1.0000000000000001E-5</v>
      </c>
      <c r="L994" s="100">
        <f>H994*K994</f>
        <v>1.0000000000000001E-5</v>
      </c>
      <c r="M994" s="100"/>
      <c r="N994" s="100">
        <f>H994*M994</f>
        <v>0</v>
      </c>
      <c r="O994" s="102">
        <v>21</v>
      </c>
      <c r="P994" s="102">
        <f>J994*(O994/100)</f>
        <v>0</v>
      </c>
      <c r="Q994" s="102">
        <f>J994+P994</f>
        <v>0</v>
      </c>
      <c r="R994" s="8"/>
      <c r="S994" s="8"/>
      <c r="T994" s="8"/>
    </row>
    <row r="995" spans="1:20" ht="11.25" outlineLevel="2" x14ac:dyDescent="0.2">
      <c r="A995" s="10"/>
      <c r="B995" s="95"/>
      <c r="C995" s="96">
        <v>241</v>
      </c>
      <c r="D995" s="97" t="s">
        <v>102</v>
      </c>
      <c r="E995" s="98" t="s">
        <v>970</v>
      </c>
      <c r="F995" s="99" t="s">
        <v>971</v>
      </c>
      <c r="G995" s="97" t="s">
        <v>227</v>
      </c>
      <c r="H995" s="100">
        <v>1</v>
      </c>
      <c r="I995" s="101"/>
      <c r="J995" s="102">
        <f>H995*I995</f>
        <v>0</v>
      </c>
      <c r="K995" s="100">
        <v>1.0000000000000001E-5</v>
      </c>
      <c r="L995" s="100">
        <f>H995*K995</f>
        <v>1.0000000000000001E-5</v>
      </c>
      <c r="M995" s="100"/>
      <c r="N995" s="100">
        <f>H995*M995</f>
        <v>0</v>
      </c>
      <c r="O995" s="102">
        <v>21</v>
      </c>
      <c r="P995" s="102">
        <f>J995*(O995/100)</f>
        <v>0</v>
      </c>
      <c r="Q995" s="102">
        <f>J995+P995</f>
        <v>0</v>
      </c>
      <c r="R995" s="8"/>
      <c r="S995" s="8"/>
      <c r="T995" s="8"/>
    </row>
    <row r="996" spans="1:20" ht="11.25" outlineLevel="2" x14ac:dyDescent="0.2">
      <c r="A996" s="10"/>
      <c r="B996" s="95"/>
      <c r="C996" s="96">
        <v>242</v>
      </c>
      <c r="D996" s="97" t="s">
        <v>102</v>
      </c>
      <c r="E996" s="98" t="s">
        <v>972</v>
      </c>
      <c r="F996" s="99" t="s">
        <v>973</v>
      </c>
      <c r="G996" s="97" t="s">
        <v>227</v>
      </c>
      <c r="H996" s="100">
        <v>12</v>
      </c>
      <c r="I996" s="101"/>
      <c r="J996" s="102">
        <f>H996*I996</f>
        <v>0</v>
      </c>
      <c r="K996" s="100">
        <v>5.0299999999999997E-3</v>
      </c>
      <c r="L996" s="100">
        <f>H996*K996</f>
        <v>6.0359999999999997E-2</v>
      </c>
      <c r="M996" s="100"/>
      <c r="N996" s="100">
        <f>H996*M996</f>
        <v>0</v>
      </c>
      <c r="O996" s="102">
        <v>21</v>
      </c>
      <c r="P996" s="102">
        <f>J996*(O996/100)</f>
        <v>0</v>
      </c>
      <c r="Q996" s="102">
        <f>J996+P996</f>
        <v>0</v>
      </c>
      <c r="R996" s="8"/>
      <c r="S996" s="8"/>
      <c r="T996" s="8"/>
    </row>
    <row r="997" spans="1:20" ht="9.75" outlineLevel="3" x14ac:dyDescent="0.2">
      <c r="A997" s="103"/>
      <c r="B997" s="104"/>
      <c r="C997" s="104"/>
      <c r="D997" s="105"/>
      <c r="E997" s="110" t="s">
        <v>16</v>
      </c>
      <c r="F997" s="106" t="s">
        <v>974</v>
      </c>
      <c r="G997" s="105"/>
      <c r="H997" s="107">
        <v>4</v>
      </c>
      <c r="I997" s="108"/>
      <c r="J997" s="109"/>
      <c r="K997" s="107"/>
      <c r="L997" s="107"/>
      <c r="M997" s="107"/>
      <c r="N997" s="107"/>
      <c r="O997" s="109"/>
      <c r="P997" s="109"/>
      <c r="Q997" s="109"/>
      <c r="R997" s="6"/>
      <c r="S997" s="8"/>
    </row>
    <row r="998" spans="1:20" ht="9.75" outlineLevel="3" x14ac:dyDescent="0.2">
      <c r="A998" s="103"/>
      <c r="B998" s="104"/>
      <c r="C998" s="104"/>
      <c r="D998" s="105"/>
      <c r="E998" s="110"/>
      <c r="F998" s="106" t="s">
        <v>975</v>
      </c>
      <c r="G998" s="105"/>
      <c r="H998" s="107">
        <v>8</v>
      </c>
      <c r="I998" s="108"/>
      <c r="J998" s="109"/>
      <c r="K998" s="107"/>
      <c r="L998" s="107"/>
      <c r="M998" s="107"/>
      <c r="N998" s="107"/>
      <c r="O998" s="109"/>
      <c r="P998" s="109"/>
      <c r="Q998" s="109"/>
      <c r="R998" s="6"/>
      <c r="S998" s="8"/>
    </row>
    <row r="999" spans="1:20" ht="7.5" customHeight="1" outlineLevel="3" x14ac:dyDescent="0.15">
      <c r="A999" s="8"/>
      <c r="B999" s="73"/>
      <c r="C999" s="72"/>
      <c r="D999" s="75"/>
      <c r="E999" s="38"/>
      <c r="F999" s="76"/>
      <c r="G999" s="75"/>
      <c r="H999" s="77"/>
      <c r="I999" s="79"/>
      <c r="J999" s="40"/>
      <c r="K999" s="44"/>
      <c r="L999" s="44"/>
      <c r="M999" s="44"/>
      <c r="N999" s="44"/>
      <c r="O999" s="40"/>
      <c r="P999" s="40"/>
      <c r="Q999" s="40"/>
      <c r="R999" s="6"/>
      <c r="S999" s="8"/>
    </row>
    <row r="1000" spans="1:20" ht="11.25" outlineLevel="2" x14ac:dyDescent="0.2">
      <c r="A1000" s="10"/>
      <c r="B1000" s="95"/>
      <c r="C1000" s="96">
        <v>243</v>
      </c>
      <c r="D1000" s="97" t="s">
        <v>102</v>
      </c>
      <c r="E1000" s="98" t="s">
        <v>976</v>
      </c>
      <c r="F1000" s="99" t="s">
        <v>977</v>
      </c>
      <c r="G1000" s="97" t="s">
        <v>219</v>
      </c>
      <c r="H1000" s="100">
        <v>7.8319999999999999</v>
      </c>
      <c r="I1000" s="101"/>
      <c r="J1000" s="102">
        <f>H1000*I1000</f>
        <v>0</v>
      </c>
      <c r="K1000" s="100">
        <v>4.6100000000000004E-3</v>
      </c>
      <c r="L1000" s="100">
        <f>H1000*K1000</f>
        <v>3.6105520000000002E-2</v>
      </c>
      <c r="M1000" s="100"/>
      <c r="N1000" s="100">
        <f>H1000*M1000</f>
        <v>0</v>
      </c>
      <c r="O1000" s="102">
        <v>21</v>
      </c>
      <c r="P1000" s="102">
        <f>J1000*(O1000/100)</f>
        <v>0</v>
      </c>
      <c r="Q1000" s="102">
        <f>J1000+P1000</f>
        <v>0</v>
      </c>
      <c r="R1000" s="8"/>
      <c r="S1000" s="8"/>
      <c r="T1000" s="8"/>
    </row>
    <row r="1001" spans="1:20" ht="9.75" outlineLevel="3" x14ac:dyDescent="0.2">
      <c r="A1001" s="103"/>
      <c r="B1001" s="104"/>
      <c r="C1001" s="104"/>
      <c r="D1001" s="105"/>
      <c r="E1001" s="110" t="s">
        <v>16</v>
      </c>
      <c r="F1001" s="106" t="s">
        <v>978</v>
      </c>
      <c r="G1001" s="105"/>
      <c r="H1001" s="107">
        <v>7.8319999999999999</v>
      </c>
      <c r="I1001" s="108"/>
      <c r="J1001" s="109"/>
      <c r="K1001" s="107"/>
      <c r="L1001" s="107"/>
      <c r="M1001" s="107"/>
      <c r="N1001" s="107"/>
      <c r="O1001" s="109"/>
      <c r="P1001" s="109"/>
      <c r="Q1001" s="109"/>
      <c r="R1001" s="6"/>
      <c r="S1001" s="8"/>
    </row>
    <row r="1002" spans="1:20" ht="7.5" customHeight="1" outlineLevel="3" x14ac:dyDescent="0.15">
      <c r="A1002" s="8"/>
      <c r="B1002" s="73"/>
      <c r="C1002" s="72"/>
      <c r="D1002" s="75"/>
      <c r="E1002" s="38"/>
      <c r="F1002" s="76"/>
      <c r="G1002" s="75"/>
      <c r="H1002" s="77"/>
      <c r="I1002" s="79"/>
      <c r="J1002" s="40"/>
      <c r="K1002" s="44"/>
      <c r="L1002" s="44"/>
      <c r="M1002" s="44"/>
      <c r="N1002" s="44"/>
      <c r="O1002" s="40"/>
      <c r="P1002" s="40"/>
      <c r="Q1002" s="40"/>
      <c r="R1002" s="6"/>
      <c r="S1002" s="8"/>
    </row>
    <row r="1003" spans="1:20" ht="11.25" outlineLevel="2" x14ac:dyDescent="0.2">
      <c r="A1003" s="10"/>
      <c r="B1003" s="95"/>
      <c r="C1003" s="96">
        <v>244</v>
      </c>
      <c r="D1003" s="97" t="s">
        <v>102</v>
      </c>
      <c r="E1003" s="98" t="s">
        <v>979</v>
      </c>
      <c r="F1003" s="99" t="s">
        <v>980</v>
      </c>
      <c r="G1003" s="97" t="s">
        <v>897</v>
      </c>
      <c r="H1003" s="100">
        <v>0.84</v>
      </c>
      <c r="I1003" s="101"/>
      <c r="J1003" s="102">
        <f>H1003*I1003</f>
        <v>0</v>
      </c>
      <c r="K1003" s="100"/>
      <c r="L1003" s="100">
        <f>H1003*K1003</f>
        <v>0</v>
      </c>
      <c r="M1003" s="100"/>
      <c r="N1003" s="100">
        <f>H1003*M1003</f>
        <v>0</v>
      </c>
      <c r="O1003" s="102">
        <v>21</v>
      </c>
      <c r="P1003" s="102">
        <f>J1003*(O1003/100)</f>
        <v>0</v>
      </c>
      <c r="Q1003" s="102">
        <f>J1003+P1003</f>
        <v>0</v>
      </c>
      <c r="R1003" s="8"/>
      <c r="S1003" s="8"/>
      <c r="T1003" s="8"/>
    </row>
    <row r="1004" spans="1:20" outlineLevel="2" x14ac:dyDescent="0.15">
      <c r="B1004" s="6"/>
      <c r="C1004" s="6"/>
      <c r="D1004" s="6"/>
      <c r="E1004" s="6"/>
      <c r="F1004" s="6"/>
      <c r="G1004" s="6"/>
      <c r="H1004" s="6"/>
      <c r="I1004" s="8"/>
      <c r="J1004" s="8"/>
      <c r="K1004" s="6"/>
      <c r="L1004" s="6"/>
      <c r="M1004" s="6"/>
      <c r="N1004" s="6"/>
      <c r="O1004" s="6"/>
      <c r="P1004" s="8"/>
      <c r="Q1004" s="8"/>
    </row>
    <row r="1005" spans="1:20" ht="12" outlineLevel="1" x14ac:dyDescent="0.2">
      <c r="A1005" s="66" t="s">
        <v>77</v>
      </c>
      <c r="B1005" s="88">
        <v>2</v>
      </c>
      <c r="C1005" s="89"/>
      <c r="D1005" s="90" t="s">
        <v>101</v>
      </c>
      <c r="E1005" s="90"/>
      <c r="F1005" s="91" t="s">
        <v>78</v>
      </c>
      <c r="G1005" s="90"/>
      <c r="H1005" s="92"/>
      <c r="I1005" s="93"/>
      <c r="J1005" s="68">
        <f>SUBTOTAL(9,J1006:J1093)</f>
        <v>0</v>
      </c>
      <c r="K1005" s="92"/>
      <c r="L1005" s="69">
        <f>SUBTOTAL(9,L1006:L1093)</f>
        <v>14.448680161200004</v>
      </c>
      <c r="M1005" s="92"/>
      <c r="N1005" s="69">
        <f>SUBTOTAL(9,N1006:N1093)</f>
        <v>0</v>
      </c>
      <c r="O1005" s="94"/>
      <c r="P1005" s="68">
        <f>SUBTOTAL(9,P1006:P1093)</f>
        <v>0</v>
      </c>
      <c r="Q1005" s="68">
        <f>SUBTOTAL(9,Q1006:Q1093)</f>
        <v>0</v>
      </c>
      <c r="R1005" s="6"/>
      <c r="S1005" s="8"/>
      <c r="T1005" s="8"/>
    </row>
    <row r="1006" spans="1:20" ht="11.25" outlineLevel="2" x14ac:dyDescent="0.2">
      <c r="A1006" s="10"/>
      <c r="B1006" s="95"/>
      <c r="C1006" s="96">
        <v>245</v>
      </c>
      <c r="D1006" s="97" t="s">
        <v>175</v>
      </c>
      <c r="E1006" s="98" t="s">
        <v>981</v>
      </c>
      <c r="F1006" s="99" t="s">
        <v>982</v>
      </c>
      <c r="G1006" s="97" t="s">
        <v>105</v>
      </c>
      <c r="H1006" s="100">
        <v>11.981075000000002</v>
      </c>
      <c r="I1006" s="101"/>
      <c r="J1006" s="102">
        <f>H1006*I1006</f>
        <v>0</v>
      </c>
      <c r="K1006" s="100">
        <v>0.55000000000000004</v>
      </c>
      <c r="L1006" s="100">
        <f>H1006*K1006</f>
        <v>6.5895912500000016</v>
      </c>
      <c r="M1006" s="100"/>
      <c r="N1006" s="100">
        <f>H1006*M1006</f>
        <v>0</v>
      </c>
      <c r="O1006" s="102">
        <v>21</v>
      </c>
      <c r="P1006" s="102">
        <f>J1006*(O1006/100)</f>
        <v>0</v>
      </c>
      <c r="Q1006" s="102">
        <f>J1006+P1006</f>
        <v>0</v>
      </c>
      <c r="R1006" s="8"/>
      <c r="S1006" s="8"/>
      <c r="T1006" s="8"/>
    </row>
    <row r="1007" spans="1:20" ht="9.75" outlineLevel="3" x14ac:dyDescent="0.2">
      <c r="A1007" s="103"/>
      <c r="B1007" s="104"/>
      <c r="C1007" s="104"/>
      <c r="D1007" s="105"/>
      <c r="E1007" s="110" t="s">
        <v>16</v>
      </c>
      <c r="F1007" s="106" t="s">
        <v>983</v>
      </c>
      <c r="G1007" s="105"/>
      <c r="H1007" s="107">
        <v>1.0914750000000004</v>
      </c>
      <c r="I1007" s="108"/>
      <c r="J1007" s="109"/>
      <c r="K1007" s="107"/>
      <c r="L1007" s="107"/>
      <c r="M1007" s="107"/>
      <c r="N1007" s="107"/>
      <c r="O1007" s="109"/>
      <c r="P1007" s="109"/>
      <c r="Q1007" s="109"/>
      <c r="R1007" s="6"/>
      <c r="S1007" s="8"/>
    </row>
    <row r="1008" spans="1:20" ht="9.75" outlineLevel="3" x14ac:dyDescent="0.2">
      <c r="A1008" s="103"/>
      <c r="B1008" s="104"/>
      <c r="C1008" s="104"/>
      <c r="D1008" s="105"/>
      <c r="E1008" s="110"/>
      <c r="F1008" s="106" t="s">
        <v>282</v>
      </c>
      <c r="G1008" s="105"/>
      <c r="H1008" s="107">
        <v>1.0914750000000004</v>
      </c>
      <c r="I1008" s="108"/>
      <c r="J1008" s="109"/>
      <c r="K1008" s="107"/>
      <c r="L1008" s="107"/>
      <c r="M1008" s="107"/>
      <c r="N1008" s="107"/>
      <c r="O1008" s="109"/>
      <c r="P1008" s="109"/>
      <c r="Q1008" s="109"/>
      <c r="R1008" s="6"/>
      <c r="S1008" s="8"/>
    </row>
    <row r="1009" spans="1:20" ht="9.75" outlineLevel="3" x14ac:dyDescent="0.2">
      <c r="A1009" s="103"/>
      <c r="B1009" s="104"/>
      <c r="C1009" s="104"/>
      <c r="D1009" s="105"/>
      <c r="E1009" s="110"/>
      <c r="F1009" s="106" t="s">
        <v>984</v>
      </c>
      <c r="G1009" s="105"/>
      <c r="H1009" s="107">
        <v>0</v>
      </c>
      <c r="I1009" s="108"/>
      <c r="J1009" s="109"/>
      <c r="K1009" s="107"/>
      <c r="L1009" s="107"/>
      <c r="M1009" s="107"/>
      <c r="N1009" s="107"/>
      <c r="O1009" s="109"/>
      <c r="P1009" s="109"/>
      <c r="Q1009" s="109"/>
      <c r="R1009" s="6"/>
      <c r="S1009" s="8"/>
    </row>
    <row r="1010" spans="1:20" ht="9.75" outlineLevel="3" x14ac:dyDescent="0.2">
      <c r="A1010" s="103"/>
      <c r="B1010" s="104"/>
      <c r="C1010" s="104"/>
      <c r="D1010" s="105"/>
      <c r="E1010" s="110"/>
      <c r="F1010" s="106" t="s">
        <v>985</v>
      </c>
      <c r="G1010" s="105"/>
      <c r="H1010" s="107">
        <v>0.73695999999999995</v>
      </c>
      <c r="I1010" s="108"/>
      <c r="J1010" s="109"/>
      <c r="K1010" s="107"/>
      <c r="L1010" s="107"/>
      <c r="M1010" s="107"/>
      <c r="N1010" s="107"/>
      <c r="O1010" s="109"/>
      <c r="P1010" s="109"/>
      <c r="Q1010" s="109"/>
      <c r="R1010" s="6"/>
      <c r="S1010" s="8"/>
    </row>
    <row r="1011" spans="1:20" ht="9.75" outlineLevel="3" x14ac:dyDescent="0.2">
      <c r="A1011" s="103"/>
      <c r="B1011" s="104"/>
      <c r="C1011" s="104"/>
      <c r="D1011" s="105"/>
      <c r="E1011" s="110"/>
      <c r="F1011" s="106" t="s">
        <v>986</v>
      </c>
      <c r="G1011" s="105"/>
      <c r="H1011" s="107">
        <v>2.3951199999999999</v>
      </c>
      <c r="I1011" s="108"/>
      <c r="J1011" s="109"/>
      <c r="K1011" s="107"/>
      <c r="L1011" s="107"/>
      <c r="M1011" s="107"/>
      <c r="N1011" s="107"/>
      <c r="O1011" s="109"/>
      <c r="P1011" s="109"/>
      <c r="Q1011" s="109"/>
      <c r="R1011" s="6"/>
      <c r="S1011" s="8"/>
    </row>
    <row r="1012" spans="1:20" ht="9.75" outlineLevel="3" x14ac:dyDescent="0.2">
      <c r="A1012" s="103"/>
      <c r="B1012" s="104"/>
      <c r="C1012" s="104"/>
      <c r="D1012" s="105"/>
      <c r="E1012" s="110"/>
      <c r="F1012" s="106" t="s">
        <v>987</v>
      </c>
      <c r="G1012" s="105"/>
      <c r="H1012" s="107">
        <v>5.2588800000000004</v>
      </c>
      <c r="I1012" s="108"/>
      <c r="J1012" s="109"/>
      <c r="K1012" s="107"/>
      <c r="L1012" s="107"/>
      <c r="M1012" s="107"/>
      <c r="N1012" s="107"/>
      <c r="O1012" s="109"/>
      <c r="P1012" s="109"/>
      <c r="Q1012" s="109"/>
      <c r="R1012" s="6"/>
      <c r="S1012" s="8"/>
    </row>
    <row r="1013" spans="1:20" ht="9.75" outlineLevel="3" x14ac:dyDescent="0.2">
      <c r="A1013" s="103"/>
      <c r="B1013" s="104"/>
      <c r="C1013" s="104"/>
      <c r="D1013" s="105"/>
      <c r="E1013" s="110"/>
      <c r="F1013" s="106" t="s">
        <v>988</v>
      </c>
      <c r="G1013" s="105"/>
      <c r="H1013" s="107">
        <v>0.28224000000000005</v>
      </c>
      <c r="I1013" s="108"/>
      <c r="J1013" s="109"/>
      <c r="K1013" s="107"/>
      <c r="L1013" s="107"/>
      <c r="M1013" s="107"/>
      <c r="N1013" s="107"/>
      <c r="O1013" s="109"/>
      <c r="P1013" s="109"/>
      <c r="Q1013" s="109"/>
      <c r="R1013" s="6"/>
      <c r="S1013" s="8"/>
    </row>
    <row r="1014" spans="1:20" ht="9.75" outlineLevel="3" x14ac:dyDescent="0.2">
      <c r="A1014" s="103"/>
      <c r="B1014" s="104"/>
      <c r="C1014" s="104"/>
      <c r="D1014" s="105"/>
      <c r="E1014" s="110"/>
      <c r="F1014" s="106" t="s">
        <v>989</v>
      </c>
      <c r="G1014" s="105"/>
      <c r="H1014" s="107">
        <v>1.4097599999999999</v>
      </c>
      <c r="I1014" s="108"/>
      <c r="J1014" s="109"/>
      <c r="K1014" s="107"/>
      <c r="L1014" s="107"/>
      <c r="M1014" s="107"/>
      <c r="N1014" s="107"/>
      <c r="O1014" s="109"/>
      <c r="P1014" s="109"/>
      <c r="Q1014" s="109"/>
      <c r="R1014" s="6"/>
      <c r="S1014" s="8"/>
    </row>
    <row r="1015" spans="1:20" ht="9.75" outlineLevel="3" x14ac:dyDescent="0.2">
      <c r="A1015" s="103"/>
      <c r="B1015" s="104"/>
      <c r="C1015" s="104"/>
      <c r="D1015" s="105"/>
      <c r="E1015" s="110"/>
      <c r="F1015" s="106" t="s">
        <v>282</v>
      </c>
      <c r="G1015" s="105"/>
      <c r="H1015" s="107">
        <v>10.08296</v>
      </c>
      <c r="I1015" s="108"/>
      <c r="J1015" s="109"/>
      <c r="K1015" s="107"/>
      <c r="L1015" s="107"/>
      <c r="M1015" s="107"/>
      <c r="N1015" s="107"/>
      <c r="O1015" s="109"/>
      <c r="P1015" s="109"/>
      <c r="Q1015" s="109"/>
      <c r="R1015" s="6"/>
      <c r="S1015" s="8"/>
    </row>
    <row r="1016" spans="1:20" ht="9.75" outlineLevel="3" x14ac:dyDescent="0.2">
      <c r="A1016" s="103"/>
      <c r="B1016" s="104"/>
      <c r="C1016" s="104"/>
      <c r="D1016" s="105"/>
      <c r="E1016" s="110"/>
      <c r="F1016" s="106" t="s">
        <v>550</v>
      </c>
      <c r="G1016" s="105"/>
      <c r="H1016" s="107">
        <v>0</v>
      </c>
      <c r="I1016" s="108"/>
      <c r="J1016" s="109"/>
      <c r="K1016" s="107"/>
      <c r="L1016" s="107"/>
      <c r="M1016" s="107"/>
      <c r="N1016" s="107"/>
      <c r="O1016" s="109"/>
      <c r="P1016" s="109"/>
      <c r="Q1016" s="109"/>
      <c r="R1016" s="6"/>
      <c r="S1016" s="8"/>
    </row>
    <row r="1017" spans="1:20" ht="9.75" outlineLevel="3" x14ac:dyDescent="0.2">
      <c r="A1017" s="103"/>
      <c r="B1017" s="104"/>
      <c r="C1017" s="104"/>
      <c r="D1017" s="105"/>
      <c r="E1017" s="110"/>
      <c r="F1017" s="106" t="s">
        <v>990</v>
      </c>
      <c r="G1017" s="105"/>
      <c r="H1017" s="107">
        <v>0.80664000000000158</v>
      </c>
      <c r="I1017" s="108"/>
      <c r="J1017" s="109"/>
      <c r="K1017" s="107"/>
      <c r="L1017" s="107"/>
      <c r="M1017" s="107"/>
      <c r="N1017" s="107"/>
      <c r="O1017" s="109"/>
      <c r="P1017" s="109"/>
      <c r="Q1017" s="109"/>
      <c r="R1017" s="6"/>
      <c r="S1017" s="8"/>
    </row>
    <row r="1018" spans="1:20" ht="9.75" outlineLevel="3" x14ac:dyDescent="0.2">
      <c r="A1018" s="103"/>
      <c r="B1018" s="104"/>
      <c r="C1018" s="104"/>
      <c r="D1018" s="105"/>
      <c r="E1018" s="110"/>
      <c r="F1018" s="106" t="s">
        <v>282</v>
      </c>
      <c r="G1018" s="105"/>
      <c r="H1018" s="107">
        <v>0.80664000000000158</v>
      </c>
      <c r="I1018" s="108"/>
      <c r="J1018" s="109"/>
      <c r="K1018" s="107"/>
      <c r="L1018" s="107"/>
      <c r="M1018" s="107"/>
      <c r="N1018" s="107"/>
      <c r="O1018" s="109"/>
      <c r="P1018" s="109"/>
      <c r="Q1018" s="109"/>
      <c r="R1018" s="6"/>
      <c r="S1018" s="8"/>
    </row>
    <row r="1019" spans="1:20" ht="7.5" customHeight="1" outlineLevel="3" x14ac:dyDescent="0.15">
      <c r="A1019" s="8"/>
      <c r="B1019" s="73"/>
      <c r="C1019" s="72"/>
      <c r="D1019" s="75"/>
      <c r="E1019" s="38"/>
      <c r="F1019" s="76"/>
      <c r="G1019" s="75"/>
      <c r="H1019" s="77"/>
      <c r="I1019" s="79"/>
      <c r="J1019" s="40"/>
      <c r="K1019" s="44"/>
      <c r="L1019" s="44"/>
      <c r="M1019" s="44"/>
      <c r="N1019" s="44"/>
      <c r="O1019" s="40"/>
      <c r="P1019" s="40"/>
      <c r="Q1019" s="40"/>
      <c r="R1019" s="6"/>
      <c r="S1019" s="8"/>
    </row>
    <row r="1020" spans="1:20" ht="11.25" outlineLevel="2" x14ac:dyDescent="0.2">
      <c r="A1020" s="10"/>
      <c r="B1020" s="95"/>
      <c r="C1020" s="96">
        <v>246</v>
      </c>
      <c r="D1020" s="97" t="s">
        <v>175</v>
      </c>
      <c r="E1020" s="98" t="s">
        <v>991</v>
      </c>
      <c r="F1020" s="99" t="s">
        <v>992</v>
      </c>
      <c r="G1020" s="97" t="s">
        <v>105</v>
      </c>
      <c r="H1020" s="100">
        <v>3.86612</v>
      </c>
      <c r="I1020" s="101"/>
      <c r="J1020" s="102">
        <f>H1020*I1020</f>
        <v>0</v>
      </c>
      <c r="K1020" s="100">
        <v>0.55000000000000004</v>
      </c>
      <c r="L1020" s="100">
        <f>H1020*K1020</f>
        <v>2.126366</v>
      </c>
      <c r="M1020" s="100"/>
      <c r="N1020" s="100">
        <f>H1020*M1020</f>
        <v>0</v>
      </c>
      <c r="O1020" s="102">
        <v>21</v>
      </c>
      <c r="P1020" s="102">
        <f>J1020*(O1020/100)</f>
        <v>0</v>
      </c>
      <c r="Q1020" s="102">
        <f>J1020+P1020</f>
        <v>0</v>
      </c>
      <c r="R1020" s="8"/>
      <c r="S1020" s="8"/>
      <c r="T1020" s="8"/>
    </row>
    <row r="1021" spans="1:20" ht="9.75" outlineLevel="3" x14ac:dyDescent="0.2">
      <c r="A1021" s="103"/>
      <c r="B1021" s="104"/>
      <c r="C1021" s="104"/>
      <c r="D1021" s="105"/>
      <c r="E1021" s="110" t="s">
        <v>16</v>
      </c>
      <c r="F1021" s="106" t="s">
        <v>993</v>
      </c>
      <c r="G1021" s="105"/>
      <c r="H1021" s="107">
        <v>0</v>
      </c>
      <c r="I1021" s="108"/>
      <c r="J1021" s="109"/>
      <c r="K1021" s="107"/>
      <c r="L1021" s="107"/>
      <c r="M1021" s="107"/>
      <c r="N1021" s="107"/>
      <c r="O1021" s="109"/>
      <c r="P1021" s="109"/>
      <c r="Q1021" s="109"/>
      <c r="R1021" s="6"/>
      <c r="S1021" s="8"/>
    </row>
    <row r="1022" spans="1:20" ht="9.75" outlineLevel="3" x14ac:dyDescent="0.2">
      <c r="A1022" s="103"/>
      <c r="B1022" s="104"/>
      <c r="C1022" s="104"/>
      <c r="D1022" s="105"/>
      <c r="E1022" s="110"/>
      <c r="F1022" s="106" t="s">
        <v>994</v>
      </c>
      <c r="G1022" s="105"/>
      <c r="H1022" s="107">
        <v>2.8820399999999995</v>
      </c>
      <c r="I1022" s="108"/>
      <c r="J1022" s="109"/>
      <c r="K1022" s="107"/>
      <c r="L1022" s="107"/>
      <c r="M1022" s="107"/>
      <c r="N1022" s="107"/>
      <c r="O1022" s="109"/>
      <c r="P1022" s="109"/>
      <c r="Q1022" s="109"/>
      <c r="R1022" s="6"/>
      <c r="S1022" s="8"/>
    </row>
    <row r="1023" spans="1:20" ht="9.75" outlineLevel="3" x14ac:dyDescent="0.2">
      <c r="A1023" s="103"/>
      <c r="B1023" s="104"/>
      <c r="C1023" s="104"/>
      <c r="D1023" s="105"/>
      <c r="E1023" s="110"/>
      <c r="F1023" s="106" t="s">
        <v>995</v>
      </c>
      <c r="G1023" s="105"/>
      <c r="H1023" s="107">
        <v>0</v>
      </c>
      <c r="I1023" s="108"/>
      <c r="J1023" s="109"/>
      <c r="K1023" s="107"/>
      <c r="L1023" s="107"/>
      <c r="M1023" s="107"/>
      <c r="N1023" s="107"/>
      <c r="O1023" s="109"/>
      <c r="P1023" s="109"/>
      <c r="Q1023" s="109"/>
      <c r="R1023" s="6"/>
      <c r="S1023" s="8"/>
    </row>
    <row r="1024" spans="1:20" ht="9.75" outlineLevel="3" x14ac:dyDescent="0.2">
      <c r="A1024" s="103"/>
      <c r="B1024" s="104"/>
      <c r="C1024" s="104"/>
      <c r="D1024" s="105"/>
      <c r="E1024" s="110"/>
      <c r="F1024" s="106" t="s">
        <v>996</v>
      </c>
      <c r="G1024" s="105"/>
      <c r="H1024" s="107">
        <v>0.65736000000000006</v>
      </c>
      <c r="I1024" s="108"/>
      <c r="J1024" s="109"/>
      <c r="K1024" s="107"/>
      <c r="L1024" s="107"/>
      <c r="M1024" s="107"/>
      <c r="N1024" s="107"/>
      <c r="O1024" s="109"/>
      <c r="P1024" s="109"/>
      <c r="Q1024" s="109"/>
      <c r="R1024" s="6"/>
      <c r="S1024" s="8"/>
    </row>
    <row r="1025" spans="1:20" ht="9.75" outlineLevel="3" x14ac:dyDescent="0.2">
      <c r="A1025" s="103"/>
      <c r="B1025" s="104"/>
      <c r="C1025" s="104"/>
      <c r="D1025" s="105"/>
      <c r="E1025" s="110"/>
      <c r="F1025" s="106" t="s">
        <v>997</v>
      </c>
      <c r="G1025" s="105"/>
      <c r="H1025" s="107">
        <v>4.0319999999999995E-2</v>
      </c>
      <c r="I1025" s="108"/>
      <c r="J1025" s="109"/>
      <c r="K1025" s="107"/>
      <c r="L1025" s="107"/>
      <c r="M1025" s="107"/>
      <c r="N1025" s="107"/>
      <c r="O1025" s="109"/>
      <c r="P1025" s="109"/>
      <c r="Q1025" s="109"/>
      <c r="R1025" s="6"/>
      <c r="S1025" s="8"/>
    </row>
    <row r="1026" spans="1:20" ht="9.75" outlineLevel="3" x14ac:dyDescent="0.2">
      <c r="A1026" s="103"/>
      <c r="B1026" s="104"/>
      <c r="C1026" s="104"/>
      <c r="D1026" s="105"/>
      <c r="E1026" s="110"/>
      <c r="F1026" s="106" t="s">
        <v>282</v>
      </c>
      <c r="G1026" s="105"/>
      <c r="H1026" s="107">
        <v>3.5797199999999996</v>
      </c>
      <c r="I1026" s="108"/>
      <c r="J1026" s="109"/>
      <c r="K1026" s="107"/>
      <c r="L1026" s="107"/>
      <c r="M1026" s="107"/>
      <c r="N1026" s="107"/>
      <c r="O1026" s="109"/>
      <c r="P1026" s="109"/>
      <c r="Q1026" s="109"/>
      <c r="R1026" s="6"/>
      <c r="S1026" s="8"/>
    </row>
    <row r="1027" spans="1:20" ht="9.75" outlineLevel="3" x14ac:dyDescent="0.2">
      <c r="A1027" s="103"/>
      <c r="B1027" s="104"/>
      <c r="C1027" s="104"/>
      <c r="D1027" s="105"/>
      <c r="E1027" s="110"/>
      <c r="F1027" s="106" t="s">
        <v>998</v>
      </c>
      <c r="G1027" s="105"/>
      <c r="H1027" s="107">
        <v>0</v>
      </c>
      <c r="I1027" s="108"/>
      <c r="J1027" s="109"/>
      <c r="K1027" s="107"/>
      <c r="L1027" s="107"/>
      <c r="M1027" s="107"/>
      <c r="N1027" s="107"/>
      <c r="O1027" s="109"/>
      <c r="P1027" s="109"/>
      <c r="Q1027" s="109"/>
      <c r="R1027" s="6"/>
      <c r="S1027" s="8"/>
    </row>
    <row r="1028" spans="1:20" ht="9.75" outlineLevel="3" x14ac:dyDescent="0.2">
      <c r="A1028" s="103"/>
      <c r="B1028" s="104"/>
      <c r="C1028" s="104"/>
      <c r="D1028" s="105"/>
      <c r="E1028" s="110"/>
      <c r="F1028" s="106" t="s">
        <v>999</v>
      </c>
      <c r="G1028" s="105"/>
      <c r="H1028" s="107">
        <v>0.28640000000000043</v>
      </c>
      <c r="I1028" s="108"/>
      <c r="J1028" s="109"/>
      <c r="K1028" s="107"/>
      <c r="L1028" s="107"/>
      <c r="M1028" s="107"/>
      <c r="N1028" s="107"/>
      <c r="O1028" s="109"/>
      <c r="P1028" s="109"/>
      <c r="Q1028" s="109"/>
      <c r="R1028" s="6"/>
      <c r="S1028" s="8"/>
    </row>
    <row r="1029" spans="1:20" ht="9.75" outlineLevel="3" x14ac:dyDescent="0.2">
      <c r="A1029" s="103"/>
      <c r="B1029" s="104"/>
      <c r="C1029" s="104"/>
      <c r="D1029" s="105"/>
      <c r="E1029" s="110"/>
      <c r="F1029" s="106" t="s">
        <v>282</v>
      </c>
      <c r="G1029" s="105"/>
      <c r="H1029" s="107">
        <v>0.28640000000000043</v>
      </c>
      <c r="I1029" s="108"/>
      <c r="J1029" s="109"/>
      <c r="K1029" s="107"/>
      <c r="L1029" s="107"/>
      <c r="M1029" s="107"/>
      <c r="N1029" s="107"/>
      <c r="O1029" s="109"/>
      <c r="P1029" s="109"/>
      <c r="Q1029" s="109"/>
      <c r="R1029" s="6"/>
      <c r="S1029" s="8"/>
    </row>
    <row r="1030" spans="1:20" ht="7.5" customHeight="1" outlineLevel="3" x14ac:dyDescent="0.15">
      <c r="A1030" s="8"/>
      <c r="B1030" s="73"/>
      <c r="C1030" s="72"/>
      <c r="D1030" s="75"/>
      <c r="E1030" s="38"/>
      <c r="F1030" s="76"/>
      <c r="G1030" s="75"/>
      <c r="H1030" s="77"/>
      <c r="I1030" s="79"/>
      <c r="J1030" s="40"/>
      <c r="K1030" s="44"/>
      <c r="L1030" s="44"/>
      <c r="M1030" s="44"/>
      <c r="N1030" s="44"/>
      <c r="O1030" s="40"/>
      <c r="P1030" s="40"/>
      <c r="Q1030" s="40"/>
      <c r="R1030" s="6"/>
      <c r="S1030" s="8"/>
    </row>
    <row r="1031" spans="1:20" ht="11.25" outlineLevel="2" x14ac:dyDescent="0.2">
      <c r="A1031" s="10"/>
      <c r="B1031" s="95"/>
      <c r="C1031" s="96">
        <v>247</v>
      </c>
      <c r="D1031" s="97" t="s">
        <v>175</v>
      </c>
      <c r="E1031" s="98" t="s">
        <v>1000</v>
      </c>
      <c r="F1031" s="99" t="s">
        <v>1001</v>
      </c>
      <c r="G1031" s="97" t="s">
        <v>154</v>
      </c>
      <c r="H1031" s="100">
        <v>64.465500000000006</v>
      </c>
      <c r="I1031" s="101"/>
      <c r="J1031" s="102">
        <f>H1031*I1031</f>
        <v>0</v>
      </c>
      <c r="K1031" s="100">
        <v>9.3100000000000006E-3</v>
      </c>
      <c r="L1031" s="100">
        <f>H1031*K1031</f>
        <v>0.60017380500000006</v>
      </c>
      <c r="M1031" s="100"/>
      <c r="N1031" s="100">
        <f>H1031*M1031</f>
        <v>0</v>
      </c>
      <c r="O1031" s="102">
        <v>21</v>
      </c>
      <c r="P1031" s="102">
        <f>J1031*(O1031/100)</f>
        <v>0</v>
      </c>
      <c r="Q1031" s="102">
        <f>J1031+P1031</f>
        <v>0</v>
      </c>
      <c r="R1031" s="8"/>
      <c r="S1031" s="8"/>
      <c r="T1031" s="8"/>
    </row>
    <row r="1032" spans="1:20" ht="9.75" outlineLevel="3" x14ac:dyDescent="0.2">
      <c r="A1032" s="103"/>
      <c r="B1032" s="104"/>
      <c r="C1032" s="104"/>
      <c r="D1032" s="105"/>
      <c r="E1032" s="110" t="s">
        <v>16</v>
      </c>
      <c r="F1032" s="106" t="s">
        <v>1002</v>
      </c>
      <c r="G1032" s="105"/>
      <c r="H1032" s="107">
        <v>64.465500000000006</v>
      </c>
      <c r="I1032" s="108"/>
      <c r="J1032" s="109"/>
      <c r="K1032" s="107"/>
      <c r="L1032" s="107"/>
      <c r="M1032" s="107"/>
      <c r="N1032" s="107"/>
      <c r="O1032" s="109"/>
      <c r="P1032" s="109"/>
      <c r="Q1032" s="109"/>
      <c r="R1032" s="6"/>
      <c r="S1032" s="8"/>
    </row>
    <row r="1033" spans="1:20" ht="7.5" customHeight="1" outlineLevel="3" x14ac:dyDescent="0.15">
      <c r="A1033" s="8"/>
      <c r="B1033" s="73"/>
      <c r="C1033" s="72"/>
      <c r="D1033" s="75"/>
      <c r="E1033" s="38"/>
      <c r="F1033" s="76"/>
      <c r="G1033" s="75"/>
      <c r="H1033" s="77"/>
      <c r="I1033" s="79"/>
      <c r="J1033" s="40"/>
      <c r="K1033" s="44"/>
      <c r="L1033" s="44"/>
      <c r="M1033" s="44"/>
      <c r="N1033" s="44"/>
      <c r="O1033" s="40"/>
      <c r="P1033" s="40"/>
      <c r="Q1033" s="40"/>
      <c r="R1033" s="6"/>
      <c r="S1033" s="8"/>
    </row>
    <row r="1034" spans="1:20" ht="11.25" outlineLevel="2" x14ac:dyDescent="0.2">
      <c r="A1034" s="10"/>
      <c r="B1034" s="95"/>
      <c r="C1034" s="96">
        <v>248</v>
      </c>
      <c r="D1034" s="97" t="s">
        <v>175</v>
      </c>
      <c r="E1034" s="98" t="s">
        <v>1003</v>
      </c>
      <c r="F1034" s="99" t="s">
        <v>1004</v>
      </c>
      <c r="G1034" s="97" t="s">
        <v>219</v>
      </c>
      <c r="H1034" s="100">
        <v>288.68400000000003</v>
      </c>
      <c r="I1034" s="101"/>
      <c r="J1034" s="102">
        <f>H1034*I1034</f>
        <v>0</v>
      </c>
      <c r="K1034" s="100">
        <v>7.0800000000000004E-3</v>
      </c>
      <c r="L1034" s="100">
        <f>H1034*K1034</f>
        <v>2.0438827200000005</v>
      </c>
      <c r="M1034" s="100"/>
      <c r="N1034" s="100">
        <f>H1034*M1034</f>
        <v>0</v>
      </c>
      <c r="O1034" s="102">
        <v>21</v>
      </c>
      <c r="P1034" s="102">
        <f>J1034*(O1034/100)</f>
        <v>0</v>
      </c>
      <c r="Q1034" s="102">
        <f>J1034+P1034</f>
        <v>0</v>
      </c>
      <c r="R1034" s="8"/>
      <c r="S1034" s="8"/>
      <c r="T1034" s="8"/>
    </row>
    <row r="1035" spans="1:20" ht="9.75" outlineLevel="3" x14ac:dyDescent="0.2">
      <c r="A1035" s="103"/>
      <c r="B1035" s="104"/>
      <c r="C1035" s="104"/>
      <c r="D1035" s="105"/>
      <c r="E1035" s="110" t="s">
        <v>16</v>
      </c>
      <c r="F1035" s="106" t="s">
        <v>1005</v>
      </c>
      <c r="G1035" s="105"/>
      <c r="H1035" s="107">
        <v>288.68400000000003</v>
      </c>
      <c r="I1035" s="108"/>
      <c r="J1035" s="109"/>
      <c r="K1035" s="107"/>
      <c r="L1035" s="107"/>
      <c r="M1035" s="107"/>
      <c r="N1035" s="107"/>
      <c r="O1035" s="109"/>
      <c r="P1035" s="109"/>
      <c r="Q1035" s="109"/>
      <c r="R1035" s="6"/>
      <c r="S1035" s="8"/>
    </row>
    <row r="1036" spans="1:20" ht="7.5" customHeight="1" outlineLevel="3" x14ac:dyDescent="0.15">
      <c r="A1036" s="8"/>
      <c r="B1036" s="73"/>
      <c r="C1036" s="72"/>
      <c r="D1036" s="75"/>
      <c r="E1036" s="38"/>
      <c r="F1036" s="76"/>
      <c r="G1036" s="75"/>
      <c r="H1036" s="77"/>
      <c r="I1036" s="79"/>
      <c r="J1036" s="40"/>
      <c r="K1036" s="44"/>
      <c r="L1036" s="44"/>
      <c r="M1036" s="44"/>
      <c r="N1036" s="44"/>
      <c r="O1036" s="40"/>
      <c r="P1036" s="40"/>
      <c r="Q1036" s="40"/>
      <c r="R1036" s="6"/>
      <c r="S1036" s="8"/>
    </row>
    <row r="1037" spans="1:20" ht="11.25" outlineLevel="2" x14ac:dyDescent="0.2">
      <c r="A1037" s="10"/>
      <c r="B1037" s="95"/>
      <c r="C1037" s="96">
        <v>249</v>
      </c>
      <c r="D1037" s="97" t="s">
        <v>102</v>
      </c>
      <c r="E1037" s="98" t="s">
        <v>1006</v>
      </c>
      <c r="F1037" s="99" t="s">
        <v>1007</v>
      </c>
      <c r="G1037" s="97" t="s">
        <v>227</v>
      </c>
      <c r="H1037" s="100">
        <v>30</v>
      </c>
      <c r="I1037" s="101"/>
      <c r="J1037" s="102">
        <f>H1037*I1037</f>
        <v>0</v>
      </c>
      <c r="K1037" s="100">
        <v>2.6700000000000001E-3</v>
      </c>
      <c r="L1037" s="100">
        <f>H1037*K1037</f>
        <v>8.0100000000000005E-2</v>
      </c>
      <c r="M1037" s="100"/>
      <c r="N1037" s="100">
        <f>H1037*M1037</f>
        <v>0</v>
      </c>
      <c r="O1037" s="102">
        <v>21</v>
      </c>
      <c r="P1037" s="102">
        <f>J1037*(O1037/100)</f>
        <v>0</v>
      </c>
      <c r="Q1037" s="102">
        <f>J1037+P1037</f>
        <v>0</v>
      </c>
      <c r="R1037" s="8"/>
      <c r="S1037" s="8"/>
      <c r="T1037" s="8"/>
    </row>
    <row r="1038" spans="1:20" ht="22.5" outlineLevel="2" x14ac:dyDescent="0.2">
      <c r="A1038" s="10"/>
      <c r="B1038" s="95"/>
      <c r="C1038" s="96">
        <v>250</v>
      </c>
      <c r="D1038" s="97" t="s">
        <v>102</v>
      </c>
      <c r="E1038" s="98" t="s">
        <v>1008</v>
      </c>
      <c r="F1038" s="99" t="s">
        <v>1009</v>
      </c>
      <c r="G1038" s="97" t="s">
        <v>219</v>
      </c>
      <c r="H1038" s="100">
        <v>146.85</v>
      </c>
      <c r="I1038" s="101"/>
      <c r="J1038" s="102">
        <f>H1038*I1038</f>
        <v>0</v>
      </c>
      <c r="K1038" s="100"/>
      <c r="L1038" s="100">
        <f>H1038*K1038</f>
        <v>0</v>
      </c>
      <c r="M1038" s="100"/>
      <c r="N1038" s="100">
        <f>H1038*M1038</f>
        <v>0</v>
      </c>
      <c r="O1038" s="102">
        <v>21</v>
      </c>
      <c r="P1038" s="102">
        <f>J1038*(O1038/100)</f>
        <v>0</v>
      </c>
      <c r="Q1038" s="102">
        <f>J1038+P1038</f>
        <v>0</v>
      </c>
      <c r="R1038" s="8"/>
      <c r="S1038" s="8"/>
      <c r="T1038" s="8"/>
    </row>
    <row r="1039" spans="1:20" ht="9.75" outlineLevel="3" x14ac:dyDescent="0.2">
      <c r="A1039" s="103"/>
      <c r="B1039" s="104"/>
      <c r="C1039" s="104"/>
      <c r="D1039" s="105"/>
      <c r="E1039" s="110" t="s">
        <v>16</v>
      </c>
      <c r="F1039" s="106" t="s">
        <v>1010</v>
      </c>
      <c r="G1039" s="105"/>
      <c r="H1039" s="107">
        <v>146.85</v>
      </c>
      <c r="I1039" s="108"/>
      <c r="J1039" s="109"/>
      <c r="K1039" s="107"/>
      <c r="L1039" s="107"/>
      <c r="M1039" s="107"/>
      <c r="N1039" s="107"/>
      <c r="O1039" s="109"/>
      <c r="P1039" s="109"/>
      <c r="Q1039" s="109"/>
      <c r="R1039" s="6"/>
      <c r="S1039" s="8"/>
    </row>
    <row r="1040" spans="1:20" ht="7.5" customHeight="1" outlineLevel="3" x14ac:dyDescent="0.15">
      <c r="A1040" s="8"/>
      <c r="B1040" s="73"/>
      <c r="C1040" s="72"/>
      <c r="D1040" s="75"/>
      <c r="E1040" s="38"/>
      <c r="F1040" s="76"/>
      <c r="G1040" s="75"/>
      <c r="H1040" s="77"/>
      <c r="I1040" s="79"/>
      <c r="J1040" s="40"/>
      <c r="K1040" s="44"/>
      <c r="L1040" s="44"/>
      <c r="M1040" s="44"/>
      <c r="N1040" s="44"/>
      <c r="O1040" s="40"/>
      <c r="P1040" s="40"/>
      <c r="Q1040" s="40"/>
      <c r="R1040" s="6"/>
      <c r="S1040" s="8"/>
    </row>
    <row r="1041" spans="1:20" ht="22.5" outlineLevel="2" x14ac:dyDescent="0.2">
      <c r="A1041" s="10"/>
      <c r="B1041" s="95"/>
      <c r="C1041" s="96">
        <v>251</v>
      </c>
      <c r="D1041" s="97" t="s">
        <v>102</v>
      </c>
      <c r="E1041" s="98" t="s">
        <v>1011</v>
      </c>
      <c r="F1041" s="99" t="s">
        <v>1012</v>
      </c>
      <c r="G1041" s="97" t="s">
        <v>219</v>
      </c>
      <c r="H1041" s="100">
        <v>356.50000000000006</v>
      </c>
      <c r="I1041" s="101"/>
      <c r="J1041" s="102">
        <f>H1041*I1041</f>
        <v>0</v>
      </c>
      <c r="K1041" s="100"/>
      <c r="L1041" s="100">
        <f>H1041*K1041</f>
        <v>0</v>
      </c>
      <c r="M1041" s="100"/>
      <c r="N1041" s="100">
        <f>H1041*M1041</f>
        <v>0</v>
      </c>
      <c r="O1041" s="102">
        <v>21</v>
      </c>
      <c r="P1041" s="102">
        <f>J1041*(O1041/100)</f>
        <v>0</v>
      </c>
      <c r="Q1041" s="102">
        <f>J1041+P1041</f>
        <v>0</v>
      </c>
      <c r="R1041" s="8"/>
      <c r="S1041" s="8"/>
      <c r="T1041" s="8"/>
    </row>
    <row r="1042" spans="1:20" ht="9.75" outlineLevel="3" x14ac:dyDescent="0.2">
      <c r="A1042" s="103"/>
      <c r="B1042" s="104"/>
      <c r="C1042" s="104"/>
      <c r="D1042" s="105"/>
      <c r="E1042" s="110" t="s">
        <v>16</v>
      </c>
      <c r="F1042" s="106" t="s">
        <v>1013</v>
      </c>
      <c r="G1042" s="105"/>
      <c r="H1042" s="107">
        <v>32.9</v>
      </c>
      <c r="I1042" s="108"/>
      <c r="J1042" s="109"/>
      <c r="K1042" s="107"/>
      <c r="L1042" s="107"/>
      <c r="M1042" s="107"/>
      <c r="N1042" s="107"/>
      <c r="O1042" s="109"/>
      <c r="P1042" s="109"/>
      <c r="Q1042" s="109"/>
      <c r="R1042" s="6"/>
      <c r="S1042" s="8"/>
    </row>
    <row r="1043" spans="1:20" ht="9.75" outlineLevel="3" x14ac:dyDescent="0.2">
      <c r="A1043" s="103"/>
      <c r="B1043" s="104"/>
      <c r="C1043" s="104"/>
      <c r="D1043" s="105"/>
      <c r="E1043" s="110"/>
      <c r="F1043" s="106" t="s">
        <v>1014</v>
      </c>
      <c r="G1043" s="105"/>
      <c r="H1043" s="107">
        <v>32.9</v>
      </c>
      <c r="I1043" s="108"/>
      <c r="J1043" s="109"/>
      <c r="K1043" s="107"/>
      <c r="L1043" s="107"/>
      <c r="M1043" s="107"/>
      <c r="N1043" s="107"/>
      <c r="O1043" s="109"/>
      <c r="P1043" s="109"/>
      <c r="Q1043" s="109"/>
      <c r="R1043" s="6"/>
      <c r="S1043" s="8"/>
    </row>
    <row r="1044" spans="1:20" ht="9.75" outlineLevel="3" x14ac:dyDescent="0.2">
      <c r="A1044" s="103"/>
      <c r="B1044" s="104"/>
      <c r="C1044" s="104"/>
      <c r="D1044" s="105"/>
      <c r="E1044" s="110"/>
      <c r="F1044" s="106" t="s">
        <v>1015</v>
      </c>
      <c r="G1044" s="105"/>
      <c r="H1044" s="107">
        <v>273.90000000000003</v>
      </c>
      <c r="I1044" s="108"/>
      <c r="J1044" s="109"/>
      <c r="K1044" s="107"/>
      <c r="L1044" s="107"/>
      <c r="M1044" s="107"/>
      <c r="N1044" s="107"/>
      <c r="O1044" s="109"/>
      <c r="P1044" s="109"/>
      <c r="Q1044" s="109"/>
      <c r="R1044" s="6"/>
      <c r="S1044" s="8"/>
    </row>
    <row r="1045" spans="1:20" ht="9.75" outlineLevel="3" x14ac:dyDescent="0.2">
      <c r="A1045" s="103"/>
      <c r="B1045" s="104"/>
      <c r="C1045" s="104"/>
      <c r="D1045" s="105"/>
      <c r="E1045" s="110"/>
      <c r="F1045" s="106" t="s">
        <v>1016</v>
      </c>
      <c r="G1045" s="105"/>
      <c r="H1045" s="107">
        <v>16.8</v>
      </c>
      <c r="I1045" s="108"/>
      <c r="J1045" s="109"/>
      <c r="K1045" s="107"/>
      <c r="L1045" s="107"/>
      <c r="M1045" s="107"/>
      <c r="N1045" s="107"/>
      <c r="O1045" s="109"/>
      <c r="P1045" s="109"/>
      <c r="Q1045" s="109"/>
      <c r="R1045" s="6"/>
      <c r="S1045" s="8"/>
    </row>
    <row r="1046" spans="1:20" ht="7.5" customHeight="1" outlineLevel="3" x14ac:dyDescent="0.15">
      <c r="A1046" s="8"/>
      <c r="B1046" s="73"/>
      <c r="C1046" s="72"/>
      <c r="D1046" s="75"/>
      <c r="E1046" s="38"/>
      <c r="F1046" s="76"/>
      <c r="G1046" s="75"/>
      <c r="H1046" s="77"/>
      <c r="I1046" s="79"/>
      <c r="J1046" s="40"/>
      <c r="K1046" s="44"/>
      <c r="L1046" s="44"/>
      <c r="M1046" s="44"/>
      <c r="N1046" s="44"/>
      <c r="O1046" s="40"/>
      <c r="P1046" s="40"/>
      <c r="Q1046" s="40"/>
      <c r="R1046" s="6"/>
      <c r="S1046" s="8"/>
    </row>
    <row r="1047" spans="1:20" ht="11.25" outlineLevel="2" x14ac:dyDescent="0.2">
      <c r="A1047" s="10"/>
      <c r="B1047" s="95"/>
      <c r="C1047" s="96">
        <v>252</v>
      </c>
      <c r="D1047" s="97" t="s">
        <v>102</v>
      </c>
      <c r="E1047" s="98" t="s">
        <v>1017</v>
      </c>
      <c r="F1047" s="99" t="s">
        <v>1018</v>
      </c>
      <c r="G1047" s="97" t="s">
        <v>154</v>
      </c>
      <c r="H1047" s="100">
        <v>240.17</v>
      </c>
      <c r="I1047" s="101"/>
      <c r="J1047" s="102">
        <f>H1047*I1047</f>
        <v>0</v>
      </c>
      <c r="K1047" s="100"/>
      <c r="L1047" s="100">
        <f>H1047*K1047</f>
        <v>0</v>
      </c>
      <c r="M1047" s="100"/>
      <c r="N1047" s="100">
        <f>H1047*M1047</f>
        <v>0</v>
      </c>
      <c r="O1047" s="102">
        <v>21</v>
      </c>
      <c r="P1047" s="102">
        <f>J1047*(O1047/100)</f>
        <v>0</v>
      </c>
      <c r="Q1047" s="102">
        <f>J1047+P1047</f>
        <v>0</v>
      </c>
      <c r="R1047" s="8"/>
      <c r="S1047" s="8"/>
      <c r="T1047" s="8"/>
    </row>
    <row r="1048" spans="1:20" ht="9.75" outlineLevel="3" x14ac:dyDescent="0.2">
      <c r="A1048" s="103"/>
      <c r="B1048" s="104"/>
      <c r="C1048" s="104"/>
      <c r="D1048" s="105"/>
      <c r="E1048" s="110" t="s">
        <v>16</v>
      </c>
      <c r="F1048" s="106" t="s">
        <v>1019</v>
      </c>
      <c r="G1048" s="105"/>
      <c r="H1048" s="107">
        <v>240.17</v>
      </c>
      <c r="I1048" s="108"/>
      <c r="J1048" s="109"/>
      <c r="K1048" s="107"/>
      <c r="L1048" s="107"/>
      <c r="M1048" s="107"/>
      <c r="N1048" s="107"/>
      <c r="O1048" s="109"/>
      <c r="P1048" s="109"/>
      <c r="Q1048" s="109"/>
      <c r="R1048" s="6"/>
      <c r="S1048" s="8"/>
    </row>
    <row r="1049" spans="1:20" ht="7.5" customHeight="1" outlineLevel="3" x14ac:dyDescent="0.15">
      <c r="A1049" s="8"/>
      <c r="B1049" s="73"/>
      <c r="C1049" s="72"/>
      <c r="D1049" s="75"/>
      <c r="E1049" s="38"/>
      <c r="F1049" s="76"/>
      <c r="G1049" s="75"/>
      <c r="H1049" s="77"/>
      <c r="I1049" s="79"/>
      <c r="J1049" s="40"/>
      <c r="K1049" s="44"/>
      <c r="L1049" s="44"/>
      <c r="M1049" s="44"/>
      <c r="N1049" s="44"/>
      <c r="O1049" s="40"/>
      <c r="P1049" s="40"/>
      <c r="Q1049" s="40"/>
      <c r="R1049" s="6"/>
      <c r="S1049" s="8"/>
    </row>
    <row r="1050" spans="1:20" ht="11.25" outlineLevel="2" x14ac:dyDescent="0.2">
      <c r="A1050" s="10"/>
      <c r="B1050" s="95"/>
      <c r="C1050" s="96">
        <v>253</v>
      </c>
      <c r="D1050" s="97" t="s">
        <v>102</v>
      </c>
      <c r="E1050" s="98" t="s">
        <v>1020</v>
      </c>
      <c r="F1050" s="99" t="s">
        <v>1021</v>
      </c>
      <c r="G1050" s="97" t="s">
        <v>219</v>
      </c>
      <c r="H1050" s="100">
        <v>290.70000000000005</v>
      </c>
      <c r="I1050" s="101"/>
      <c r="J1050" s="102">
        <f>H1050*I1050</f>
        <v>0</v>
      </c>
      <c r="K1050" s="100">
        <v>2.0000000000000002E-5</v>
      </c>
      <c r="L1050" s="100">
        <f>H1050*K1050</f>
        <v>5.8140000000000015E-3</v>
      </c>
      <c r="M1050" s="100"/>
      <c r="N1050" s="100">
        <f>H1050*M1050</f>
        <v>0</v>
      </c>
      <c r="O1050" s="102">
        <v>21</v>
      </c>
      <c r="P1050" s="102">
        <f>J1050*(O1050/100)</f>
        <v>0</v>
      </c>
      <c r="Q1050" s="102">
        <f>J1050+P1050</f>
        <v>0</v>
      </c>
      <c r="R1050" s="8"/>
      <c r="S1050" s="8"/>
      <c r="T1050" s="8"/>
    </row>
    <row r="1051" spans="1:20" ht="9.75" outlineLevel="3" x14ac:dyDescent="0.2">
      <c r="A1051" s="103"/>
      <c r="B1051" s="104"/>
      <c r="C1051" s="104"/>
      <c r="D1051" s="105"/>
      <c r="E1051" s="110" t="s">
        <v>16</v>
      </c>
      <c r="F1051" s="106" t="s">
        <v>1015</v>
      </c>
      <c r="G1051" s="105"/>
      <c r="H1051" s="107">
        <v>273.90000000000003</v>
      </c>
      <c r="I1051" s="108"/>
      <c r="J1051" s="109"/>
      <c r="K1051" s="107"/>
      <c r="L1051" s="107"/>
      <c r="M1051" s="107"/>
      <c r="N1051" s="107"/>
      <c r="O1051" s="109"/>
      <c r="P1051" s="109"/>
      <c r="Q1051" s="109"/>
      <c r="R1051" s="6"/>
      <c r="S1051" s="8"/>
    </row>
    <row r="1052" spans="1:20" ht="9.75" outlineLevel="3" x14ac:dyDescent="0.2">
      <c r="A1052" s="103"/>
      <c r="B1052" s="104"/>
      <c r="C1052" s="104"/>
      <c r="D1052" s="105"/>
      <c r="E1052" s="110"/>
      <c r="F1052" s="106" t="s">
        <v>1016</v>
      </c>
      <c r="G1052" s="105"/>
      <c r="H1052" s="107">
        <v>16.8</v>
      </c>
      <c r="I1052" s="108"/>
      <c r="J1052" s="109"/>
      <c r="K1052" s="107"/>
      <c r="L1052" s="107"/>
      <c r="M1052" s="107"/>
      <c r="N1052" s="107"/>
      <c r="O1052" s="109"/>
      <c r="P1052" s="109"/>
      <c r="Q1052" s="109"/>
      <c r="R1052" s="6"/>
      <c r="S1052" s="8"/>
    </row>
    <row r="1053" spans="1:20" ht="7.5" customHeight="1" outlineLevel="3" x14ac:dyDescent="0.15">
      <c r="A1053" s="8"/>
      <c r="B1053" s="73"/>
      <c r="C1053" s="72"/>
      <c r="D1053" s="75"/>
      <c r="E1053" s="38"/>
      <c r="F1053" s="76"/>
      <c r="G1053" s="75"/>
      <c r="H1053" s="77"/>
      <c r="I1053" s="79"/>
      <c r="J1053" s="40"/>
      <c r="K1053" s="44"/>
      <c r="L1053" s="44"/>
      <c r="M1053" s="44"/>
      <c r="N1053" s="44"/>
      <c r="O1053" s="40"/>
      <c r="P1053" s="40"/>
      <c r="Q1053" s="40"/>
      <c r="R1053" s="6"/>
      <c r="S1053" s="8"/>
    </row>
    <row r="1054" spans="1:20" ht="11.25" outlineLevel="2" x14ac:dyDescent="0.2">
      <c r="A1054" s="10"/>
      <c r="B1054" s="95"/>
      <c r="C1054" s="96">
        <v>254</v>
      </c>
      <c r="D1054" s="97" t="s">
        <v>102</v>
      </c>
      <c r="E1054" s="98" t="s">
        <v>1022</v>
      </c>
      <c r="F1054" s="99" t="s">
        <v>1023</v>
      </c>
      <c r="G1054" s="97" t="s">
        <v>105</v>
      </c>
      <c r="H1054" s="100">
        <v>13.66268</v>
      </c>
      <c r="I1054" s="101"/>
      <c r="J1054" s="102">
        <f>H1054*I1054</f>
        <v>0</v>
      </c>
      <c r="K1054" s="100">
        <v>2.2839999999999999E-2</v>
      </c>
      <c r="L1054" s="100">
        <f>H1054*K1054</f>
        <v>0.31205561119999997</v>
      </c>
      <c r="M1054" s="100"/>
      <c r="N1054" s="100">
        <f>H1054*M1054</f>
        <v>0</v>
      </c>
      <c r="O1054" s="102">
        <v>21</v>
      </c>
      <c r="P1054" s="102">
        <f>J1054*(O1054/100)</f>
        <v>0</v>
      </c>
      <c r="Q1054" s="102">
        <f>J1054+P1054</f>
        <v>0</v>
      </c>
      <c r="R1054" s="8"/>
      <c r="S1054" s="8"/>
      <c r="T1054" s="8"/>
    </row>
    <row r="1055" spans="1:20" ht="9.75" outlineLevel="3" x14ac:dyDescent="0.2">
      <c r="A1055" s="103"/>
      <c r="B1055" s="104"/>
      <c r="C1055" s="104"/>
      <c r="D1055" s="105"/>
      <c r="E1055" s="110" t="s">
        <v>16</v>
      </c>
      <c r="F1055" s="106" t="s">
        <v>984</v>
      </c>
      <c r="G1055" s="105"/>
      <c r="H1055" s="107">
        <v>0</v>
      </c>
      <c r="I1055" s="108"/>
      <c r="J1055" s="109"/>
      <c r="K1055" s="107"/>
      <c r="L1055" s="107"/>
      <c r="M1055" s="107"/>
      <c r="N1055" s="107"/>
      <c r="O1055" s="109"/>
      <c r="P1055" s="109"/>
      <c r="Q1055" s="109"/>
      <c r="R1055" s="6"/>
      <c r="S1055" s="8"/>
    </row>
    <row r="1056" spans="1:20" ht="9.75" outlineLevel="3" x14ac:dyDescent="0.2">
      <c r="A1056" s="103"/>
      <c r="B1056" s="104"/>
      <c r="C1056" s="104"/>
      <c r="D1056" s="105"/>
      <c r="E1056" s="110"/>
      <c r="F1056" s="106" t="s">
        <v>985</v>
      </c>
      <c r="G1056" s="105"/>
      <c r="H1056" s="107">
        <v>0.73695999999999995</v>
      </c>
      <c r="I1056" s="108"/>
      <c r="J1056" s="109"/>
      <c r="K1056" s="107"/>
      <c r="L1056" s="107"/>
      <c r="M1056" s="107"/>
      <c r="N1056" s="107"/>
      <c r="O1056" s="109"/>
      <c r="P1056" s="109"/>
      <c r="Q1056" s="109"/>
      <c r="R1056" s="6"/>
      <c r="S1056" s="8"/>
    </row>
    <row r="1057" spans="1:20" ht="9.75" outlineLevel="3" x14ac:dyDescent="0.2">
      <c r="A1057" s="103"/>
      <c r="B1057" s="104"/>
      <c r="C1057" s="104"/>
      <c r="D1057" s="105"/>
      <c r="E1057" s="110"/>
      <c r="F1057" s="106" t="s">
        <v>986</v>
      </c>
      <c r="G1057" s="105"/>
      <c r="H1057" s="107">
        <v>2.3951199999999999</v>
      </c>
      <c r="I1057" s="108"/>
      <c r="J1057" s="109"/>
      <c r="K1057" s="107"/>
      <c r="L1057" s="107"/>
      <c r="M1057" s="107"/>
      <c r="N1057" s="107"/>
      <c r="O1057" s="109"/>
      <c r="P1057" s="109"/>
      <c r="Q1057" s="109"/>
      <c r="R1057" s="6"/>
      <c r="S1057" s="8"/>
    </row>
    <row r="1058" spans="1:20" ht="9.75" outlineLevel="3" x14ac:dyDescent="0.2">
      <c r="A1058" s="103"/>
      <c r="B1058" s="104"/>
      <c r="C1058" s="104"/>
      <c r="D1058" s="105"/>
      <c r="E1058" s="110"/>
      <c r="F1058" s="106" t="s">
        <v>987</v>
      </c>
      <c r="G1058" s="105"/>
      <c r="H1058" s="107">
        <v>5.2588800000000004</v>
      </c>
      <c r="I1058" s="108"/>
      <c r="J1058" s="109"/>
      <c r="K1058" s="107"/>
      <c r="L1058" s="107"/>
      <c r="M1058" s="107"/>
      <c r="N1058" s="107"/>
      <c r="O1058" s="109"/>
      <c r="P1058" s="109"/>
      <c r="Q1058" s="109"/>
      <c r="R1058" s="6"/>
      <c r="S1058" s="8"/>
    </row>
    <row r="1059" spans="1:20" ht="9.75" outlineLevel="3" x14ac:dyDescent="0.2">
      <c r="A1059" s="103"/>
      <c r="B1059" s="104"/>
      <c r="C1059" s="104"/>
      <c r="D1059" s="105"/>
      <c r="E1059" s="110"/>
      <c r="F1059" s="106" t="s">
        <v>988</v>
      </c>
      <c r="G1059" s="105"/>
      <c r="H1059" s="107">
        <v>0.28224000000000005</v>
      </c>
      <c r="I1059" s="108"/>
      <c r="J1059" s="109"/>
      <c r="K1059" s="107"/>
      <c r="L1059" s="107"/>
      <c r="M1059" s="107"/>
      <c r="N1059" s="107"/>
      <c r="O1059" s="109"/>
      <c r="P1059" s="109"/>
      <c r="Q1059" s="109"/>
      <c r="R1059" s="6"/>
      <c r="S1059" s="8"/>
    </row>
    <row r="1060" spans="1:20" ht="9.75" outlineLevel="3" x14ac:dyDescent="0.2">
      <c r="A1060" s="103"/>
      <c r="B1060" s="104"/>
      <c r="C1060" s="104"/>
      <c r="D1060" s="105"/>
      <c r="E1060" s="110"/>
      <c r="F1060" s="106" t="s">
        <v>989</v>
      </c>
      <c r="G1060" s="105"/>
      <c r="H1060" s="107">
        <v>1.4097599999999999</v>
      </c>
      <c r="I1060" s="108"/>
      <c r="J1060" s="109"/>
      <c r="K1060" s="107"/>
      <c r="L1060" s="107"/>
      <c r="M1060" s="107"/>
      <c r="N1060" s="107"/>
      <c r="O1060" s="109"/>
      <c r="P1060" s="109"/>
      <c r="Q1060" s="109"/>
      <c r="R1060" s="6"/>
      <c r="S1060" s="8"/>
    </row>
    <row r="1061" spans="1:20" ht="9.75" outlineLevel="3" x14ac:dyDescent="0.2">
      <c r="A1061" s="103"/>
      <c r="B1061" s="104"/>
      <c r="C1061" s="104"/>
      <c r="D1061" s="105"/>
      <c r="E1061" s="110"/>
      <c r="F1061" s="106" t="s">
        <v>282</v>
      </c>
      <c r="G1061" s="105"/>
      <c r="H1061" s="107">
        <v>10.08296</v>
      </c>
      <c r="I1061" s="108"/>
      <c r="J1061" s="109"/>
      <c r="K1061" s="107"/>
      <c r="L1061" s="107"/>
      <c r="M1061" s="107"/>
      <c r="N1061" s="107"/>
      <c r="O1061" s="109"/>
      <c r="P1061" s="109"/>
      <c r="Q1061" s="109"/>
      <c r="R1061" s="6"/>
      <c r="S1061" s="8"/>
    </row>
    <row r="1062" spans="1:20" ht="9.75" outlineLevel="3" x14ac:dyDescent="0.2">
      <c r="A1062" s="103"/>
      <c r="B1062" s="104"/>
      <c r="C1062" s="104"/>
      <c r="D1062" s="105"/>
      <c r="E1062" s="110"/>
      <c r="F1062" s="106" t="s">
        <v>99</v>
      </c>
      <c r="G1062" s="105"/>
      <c r="H1062" s="107">
        <v>0</v>
      </c>
      <c r="I1062" s="108"/>
      <c r="J1062" s="109"/>
      <c r="K1062" s="107"/>
      <c r="L1062" s="107"/>
      <c r="M1062" s="107"/>
      <c r="N1062" s="107"/>
      <c r="O1062" s="109"/>
      <c r="P1062" s="109"/>
      <c r="Q1062" s="109"/>
      <c r="R1062" s="6"/>
      <c r="S1062" s="8"/>
    </row>
    <row r="1063" spans="1:20" ht="9.75" outlineLevel="3" x14ac:dyDescent="0.2">
      <c r="A1063" s="103"/>
      <c r="B1063" s="104"/>
      <c r="C1063" s="104"/>
      <c r="D1063" s="105"/>
      <c r="E1063" s="110"/>
      <c r="F1063" s="106" t="s">
        <v>993</v>
      </c>
      <c r="G1063" s="105"/>
      <c r="H1063" s="107">
        <v>0</v>
      </c>
      <c r="I1063" s="108"/>
      <c r="J1063" s="109"/>
      <c r="K1063" s="107"/>
      <c r="L1063" s="107"/>
      <c r="M1063" s="107"/>
      <c r="N1063" s="107"/>
      <c r="O1063" s="109"/>
      <c r="P1063" s="109"/>
      <c r="Q1063" s="109"/>
      <c r="R1063" s="6"/>
      <c r="S1063" s="8"/>
    </row>
    <row r="1064" spans="1:20" ht="9.75" outlineLevel="3" x14ac:dyDescent="0.2">
      <c r="A1064" s="103"/>
      <c r="B1064" s="104"/>
      <c r="C1064" s="104"/>
      <c r="D1064" s="105"/>
      <c r="E1064" s="110"/>
      <c r="F1064" s="106" t="s">
        <v>994</v>
      </c>
      <c r="G1064" s="105"/>
      <c r="H1064" s="107">
        <v>2.8820399999999995</v>
      </c>
      <c r="I1064" s="108"/>
      <c r="J1064" s="109"/>
      <c r="K1064" s="107"/>
      <c r="L1064" s="107"/>
      <c r="M1064" s="107"/>
      <c r="N1064" s="107"/>
      <c r="O1064" s="109"/>
      <c r="P1064" s="109"/>
      <c r="Q1064" s="109"/>
      <c r="R1064" s="6"/>
      <c r="S1064" s="8"/>
    </row>
    <row r="1065" spans="1:20" ht="9.75" outlineLevel="3" x14ac:dyDescent="0.2">
      <c r="A1065" s="103"/>
      <c r="B1065" s="104"/>
      <c r="C1065" s="104"/>
      <c r="D1065" s="105"/>
      <c r="E1065" s="110"/>
      <c r="F1065" s="106" t="s">
        <v>995</v>
      </c>
      <c r="G1065" s="105"/>
      <c r="H1065" s="107">
        <v>0</v>
      </c>
      <c r="I1065" s="108"/>
      <c r="J1065" s="109"/>
      <c r="K1065" s="107"/>
      <c r="L1065" s="107"/>
      <c r="M1065" s="107"/>
      <c r="N1065" s="107"/>
      <c r="O1065" s="109"/>
      <c r="P1065" s="109"/>
      <c r="Q1065" s="109"/>
      <c r="R1065" s="6"/>
      <c r="S1065" s="8"/>
    </row>
    <row r="1066" spans="1:20" ht="9.75" outlineLevel="3" x14ac:dyDescent="0.2">
      <c r="A1066" s="103"/>
      <c r="B1066" s="104"/>
      <c r="C1066" s="104"/>
      <c r="D1066" s="105"/>
      <c r="E1066" s="110"/>
      <c r="F1066" s="106" t="s">
        <v>996</v>
      </c>
      <c r="G1066" s="105"/>
      <c r="H1066" s="107">
        <v>0.65736000000000006</v>
      </c>
      <c r="I1066" s="108"/>
      <c r="J1066" s="109"/>
      <c r="K1066" s="107"/>
      <c r="L1066" s="107"/>
      <c r="M1066" s="107"/>
      <c r="N1066" s="107"/>
      <c r="O1066" s="109"/>
      <c r="P1066" s="109"/>
      <c r="Q1066" s="109"/>
      <c r="R1066" s="6"/>
      <c r="S1066" s="8"/>
    </row>
    <row r="1067" spans="1:20" ht="9.75" outlineLevel="3" x14ac:dyDescent="0.2">
      <c r="A1067" s="103"/>
      <c r="B1067" s="104"/>
      <c r="C1067" s="104"/>
      <c r="D1067" s="105"/>
      <c r="E1067" s="110"/>
      <c r="F1067" s="106" t="s">
        <v>997</v>
      </c>
      <c r="G1067" s="105"/>
      <c r="H1067" s="107">
        <v>4.0319999999999995E-2</v>
      </c>
      <c r="I1067" s="108"/>
      <c r="J1067" s="109"/>
      <c r="K1067" s="107"/>
      <c r="L1067" s="107"/>
      <c r="M1067" s="107"/>
      <c r="N1067" s="107"/>
      <c r="O1067" s="109"/>
      <c r="P1067" s="109"/>
      <c r="Q1067" s="109"/>
      <c r="R1067" s="6"/>
      <c r="S1067" s="8"/>
    </row>
    <row r="1068" spans="1:20" ht="9.75" outlineLevel="3" x14ac:dyDescent="0.2">
      <c r="A1068" s="103"/>
      <c r="B1068" s="104"/>
      <c r="C1068" s="104"/>
      <c r="D1068" s="105"/>
      <c r="E1068" s="110"/>
      <c r="F1068" s="106" t="s">
        <v>282</v>
      </c>
      <c r="G1068" s="105"/>
      <c r="H1068" s="107">
        <v>3.5797199999999996</v>
      </c>
      <c r="I1068" s="108"/>
      <c r="J1068" s="109"/>
      <c r="K1068" s="107"/>
      <c r="L1068" s="107"/>
      <c r="M1068" s="107"/>
      <c r="N1068" s="107"/>
      <c r="O1068" s="109"/>
      <c r="P1068" s="109"/>
      <c r="Q1068" s="109"/>
      <c r="R1068" s="6"/>
      <c r="S1068" s="8"/>
    </row>
    <row r="1069" spans="1:20" ht="7.5" customHeight="1" outlineLevel="3" x14ac:dyDescent="0.15">
      <c r="A1069" s="8"/>
      <c r="B1069" s="73"/>
      <c r="C1069" s="72"/>
      <c r="D1069" s="75"/>
      <c r="E1069" s="38"/>
      <c r="F1069" s="76"/>
      <c r="G1069" s="75"/>
      <c r="H1069" s="77"/>
      <c r="I1069" s="79"/>
      <c r="J1069" s="40"/>
      <c r="K1069" s="44"/>
      <c r="L1069" s="44"/>
      <c r="M1069" s="44"/>
      <c r="N1069" s="44"/>
      <c r="O1069" s="40"/>
      <c r="P1069" s="40"/>
      <c r="Q1069" s="40"/>
      <c r="R1069" s="6"/>
      <c r="S1069" s="8"/>
    </row>
    <row r="1070" spans="1:20" ht="11.25" outlineLevel="2" x14ac:dyDescent="0.2">
      <c r="A1070" s="10"/>
      <c r="B1070" s="95"/>
      <c r="C1070" s="96">
        <v>255</v>
      </c>
      <c r="D1070" s="97" t="s">
        <v>102</v>
      </c>
      <c r="E1070" s="98" t="s">
        <v>1024</v>
      </c>
      <c r="F1070" s="99" t="s">
        <v>1025</v>
      </c>
      <c r="G1070" s="97" t="s">
        <v>219</v>
      </c>
      <c r="H1070" s="100">
        <v>371.25</v>
      </c>
      <c r="I1070" s="101"/>
      <c r="J1070" s="102">
        <f>H1070*I1070</f>
        <v>0</v>
      </c>
      <c r="K1070" s="100">
        <v>3.0000000000000001E-5</v>
      </c>
      <c r="L1070" s="100">
        <f>H1070*K1070</f>
        <v>1.11375E-2</v>
      </c>
      <c r="M1070" s="100"/>
      <c r="N1070" s="100">
        <f>H1070*M1070</f>
        <v>0</v>
      </c>
      <c r="O1070" s="102">
        <v>21</v>
      </c>
      <c r="P1070" s="102">
        <f>J1070*(O1070/100)</f>
        <v>0</v>
      </c>
      <c r="Q1070" s="102">
        <f>J1070+P1070</f>
        <v>0</v>
      </c>
      <c r="R1070" s="8"/>
      <c r="S1070" s="8"/>
      <c r="T1070" s="8"/>
    </row>
    <row r="1071" spans="1:20" ht="9.75" outlineLevel="3" x14ac:dyDescent="0.2">
      <c r="A1071" s="103"/>
      <c r="B1071" s="104"/>
      <c r="C1071" s="104"/>
      <c r="D1071" s="105"/>
      <c r="E1071" s="110" t="s">
        <v>16</v>
      </c>
      <c r="F1071" s="106" t="s">
        <v>1026</v>
      </c>
      <c r="G1071" s="105"/>
      <c r="H1071" s="107">
        <v>103.95</v>
      </c>
      <c r="I1071" s="108"/>
      <c r="J1071" s="109"/>
      <c r="K1071" s="107"/>
      <c r="L1071" s="107"/>
      <c r="M1071" s="107"/>
      <c r="N1071" s="107"/>
      <c r="O1071" s="109"/>
      <c r="P1071" s="109"/>
      <c r="Q1071" s="109"/>
      <c r="R1071" s="6"/>
      <c r="S1071" s="8"/>
    </row>
    <row r="1072" spans="1:20" ht="9.75" outlineLevel="3" x14ac:dyDescent="0.2">
      <c r="A1072" s="103"/>
      <c r="B1072" s="104"/>
      <c r="C1072" s="104"/>
      <c r="D1072" s="105"/>
      <c r="E1072" s="110"/>
      <c r="F1072" s="106" t="s">
        <v>1027</v>
      </c>
      <c r="G1072" s="105"/>
      <c r="H1072" s="107">
        <v>267.3</v>
      </c>
      <c r="I1072" s="108"/>
      <c r="J1072" s="109"/>
      <c r="K1072" s="107"/>
      <c r="L1072" s="107"/>
      <c r="M1072" s="107"/>
      <c r="N1072" s="107"/>
      <c r="O1072" s="109"/>
      <c r="P1072" s="109"/>
      <c r="Q1072" s="109"/>
      <c r="R1072" s="6"/>
      <c r="S1072" s="8"/>
    </row>
    <row r="1073" spans="1:20" ht="7.5" customHeight="1" outlineLevel="3" x14ac:dyDescent="0.15">
      <c r="A1073" s="8"/>
      <c r="B1073" s="73"/>
      <c r="C1073" s="72"/>
      <c r="D1073" s="75"/>
      <c r="E1073" s="38"/>
      <c r="F1073" s="76"/>
      <c r="G1073" s="75"/>
      <c r="H1073" s="77"/>
      <c r="I1073" s="79"/>
      <c r="J1073" s="40"/>
      <c r="K1073" s="44"/>
      <c r="L1073" s="44"/>
      <c r="M1073" s="44"/>
      <c r="N1073" s="44"/>
      <c r="O1073" s="40"/>
      <c r="P1073" s="40"/>
      <c r="Q1073" s="40"/>
      <c r="R1073" s="6"/>
      <c r="S1073" s="8"/>
    </row>
    <row r="1074" spans="1:20" ht="11.25" outlineLevel="2" x14ac:dyDescent="0.2">
      <c r="A1074" s="10"/>
      <c r="B1074" s="95"/>
      <c r="C1074" s="96">
        <v>256</v>
      </c>
      <c r="D1074" s="97" t="s">
        <v>102</v>
      </c>
      <c r="E1074" s="98" t="s">
        <v>1028</v>
      </c>
      <c r="F1074" s="99" t="s">
        <v>1029</v>
      </c>
      <c r="G1074" s="97" t="s">
        <v>154</v>
      </c>
      <c r="H1074" s="100">
        <v>9.57</v>
      </c>
      <c r="I1074" s="101"/>
      <c r="J1074" s="102">
        <f>H1074*I1074</f>
        <v>0</v>
      </c>
      <c r="K1074" s="100">
        <v>1.5650000000000001E-2</v>
      </c>
      <c r="L1074" s="100">
        <f>H1074*K1074</f>
        <v>0.1497705</v>
      </c>
      <c r="M1074" s="100"/>
      <c r="N1074" s="100">
        <f>H1074*M1074</f>
        <v>0</v>
      </c>
      <c r="O1074" s="102">
        <v>21</v>
      </c>
      <c r="P1074" s="102">
        <f>J1074*(O1074/100)</f>
        <v>0</v>
      </c>
      <c r="Q1074" s="102">
        <f>J1074+P1074</f>
        <v>0</v>
      </c>
      <c r="R1074" s="8"/>
      <c r="S1074" s="8"/>
      <c r="T1074" s="8"/>
    </row>
    <row r="1075" spans="1:20" ht="9.75" outlineLevel="3" x14ac:dyDescent="0.2">
      <c r="A1075" s="103"/>
      <c r="B1075" s="104"/>
      <c r="C1075" s="104"/>
      <c r="D1075" s="105"/>
      <c r="E1075" s="110" t="s">
        <v>16</v>
      </c>
      <c r="F1075" s="106" t="s">
        <v>1030</v>
      </c>
      <c r="G1075" s="105"/>
      <c r="H1075" s="107">
        <v>7.38</v>
      </c>
      <c r="I1075" s="108"/>
      <c r="J1075" s="109"/>
      <c r="K1075" s="107"/>
      <c r="L1075" s="107"/>
      <c r="M1075" s="107"/>
      <c r="N1075" s="107"/>
      <c r="O1075" s="109"/>
      <c r="P1075" s="109"/>
      <c r="Q1075" s="109"/>
      <c r="R1075" s="6"/>
      <c r="S1075" s="8"/>
    </row>
    <row r="1076" spans="1:20" ht="9.75" outlineLevel="3" x14ac:dyDescent="0.2">
      <c r="A1076" s="103"/>
      <c r="B1076" s="104"/>
      <c r="C1076" s="104"/>
      <c r="D1076" s="105"/>
      <c r="E1076" s="110"/>
      <c r="F1076" s="106" t="s">
        <v>1031</v>
      </c>
      <c r="G1076" s="105"/>
      <c r="H1076" s="107">
        <v>2.19</v>
      </c>
      <c r="I1076" s="108"/>
      <c r="J1076" s="109"/>
      <c r="K1076" s="107"/>
      <c r="L1076" s="107"/>
      <c r="M1076" s="107"/>
      <c r="N1076" s="107"/>
      <c r="O1076" s="109"/>
      <c r="P1076" s="109"/>
      <c r="Q1076" s="109"/>
      <c r="R1076" s="6"/>
      <c r="S1076" s="8"/>
    </row>
    <row r="1077" spans="1:20" ht="7.5" customHeight="1" outlineLevel="3" x14ac:dyDescent="0.15">
      <c r="A1077" s="8"/>
      <c r="B1077" s="73"/>
      <c r="C1077" s="72"/>
      <c r="D1077" s="75"/>
      <c r="E1077" s="38"/>
      <c r="F1077" s="76"/>
      <c r="G1077" s="75"/>
      <c r="H1077" s="77"/>
      <c r="I1077" s="79"/>
      <c r="J1077" s="40"/>
      <c r="K1077" s="44"/>
      <c r="L1077" s="44"/>
      <c r="M1077" s="44"/>
      <c r="N1077" s="44"/>
      <c r="O1077" s="40"/>
      <c r="P1077" s="40"/>
      <c r="Q1077" s="40"/>
      <c r="R1077" s="6"/>
      <c r="S1077" s="8"/>
    </row>
    <row r="1078" spans="1:20" ht="22.5" outlineLevel="2" x14ac:dyDescent="0.2">
      <c r="A1078" s="10"/>
      <c r="B1078" s="95"/>
      <c r="C1078" s="96">
        <v>257</v>
      </c>
      <c r="D1078" s="97" t="s">
        <v>102</v>
      </c>
      <c r="E1078" s="98" t="s">
        <v>1032</v>
      </c>
      <c r="F1078" s="99" t="s">
        <v>1033</v>
      </c>
      <c r="G1078" s="97" t="s">
        <v>154</v>
      </c>
      <c r="H1078" s="100">
        <v>111.21250000000001</v>
      </c>
      <c r="I1078" s="101"/>
      <c r="J1078" s="102">
        <f>H1078*I1078</f>
        <v>0</v>
      </c>
      <c r="K1078" s="100">
        <v>2.265E-2</v>
      </c>
      <c r="L1078" s="100">
        <f>H1078*K1078</f>
        <v>2.518963125</v>
      </c>
      <c r="M1078" s="100"/>
      <c r="N1078" s="100">
        <f>H1078*M1078</f>
        <v>0</v>
      </c>
      <c r="O1078" s="102">
        <v>21</v>
      </c>
      <c r="P1078" s="102">
        <f>J1078*(O1078/100)</f>
        <v>0</v>
      </c>
      <c r="Q1078" s="102">
        <f>J1078+P1078</f>
        <v>0</v>
      </c>
      <c r="R1078" s="8"/>
      <c r="S1078" s="8"/>
      <c r="T1078" s="8"/>
    </row>
    <row r="1079" spans="1:20" ht="9.75" outlineLevel="3" x14ac:dyDescent="0.2">
      <c r="A1079" s="103"/>
      <c r="B1079" s="104"/>
      <c r="C1079" s="104"/>
      <c r="D1079" s="105"/>
      <c r="E1079" s="110" t="s">
        <v>16</v>
      </c>
      <c r="F1079" s="106" t="s">
        <v>925</v>
      </c>
      <c r="G1079" s="105"/>
      <c r="H1079" s="107">
        <v>111.21250000000001</v>
      </c>
      <c r="I1079" s="108"/>
      <c r="J1079" s="109"/>
      <c r="K1079" s="107"/>
      <c r="L1079" s="107"/>
      <c r="M1079" s="107"/>
      <c r="N1079" s="107"/>
      <c r="O1079" s="109"/>
      <c r="P1079" s="109"/>
      <c r="Q1079" s="109"/>
      <c r="R1079" s="6"/>
      <c r="S1079" s="8"/>
    </row>
    <row r="1080" spans="1:20" ht="7.5" customHeight="1" outlineLevel="3" x14ac:dyDescent="0.15">
      <c r="A1080" s="8"/>
      <c r="B1080" s="73"/>
      <c r="C1080" s="72"/>
      <c r="D1080" s="75"/>
      <c r="E1080" s="38"/>
      <c r="F1080" s="76"/>
      <c r="G1080" s="75"/>
      <c r="H1080" s="77"/>
      <c r="I1080" s="79"/>
      <c r="J1080" s="40"/>
      <c r="K1080" s="44"/>
      <c r="L1080" s="44"/>
      <c r="M1080" s="44"/>
      <c r="N1080" s="44"/>
      <c r="O1080" s="40"/>
      <c r="P1080" s="40"/>
      <c r="Q1080" s="40"/>
      <c r="R1080" s="6"/>
      <c r="S1080" s="8"/>
    </row>
    <row r="1081" spans="1:20" ht="11.25" outlineLevel="2" x14ac:dyDescent="0.2">
      <c r="A1081" s="10"/>
      <c r="B1081" s="95"/>
      <c r="C1081" s="96">
        <v>258</v>
      </c>
      <c r="D1081" s="97" t="s">
        <v>102</v>
      </c>
      <c r="E1081" s="98" t="s">
        <v>1034</v>
      </c>
      <c r="F1081" s="99" t="s">
        <v>1035</v>
      </c>
      <c r="G1081" s="97" t="s">
        <v>154</v>
      </c>
      <c r="H1081" s="100">
        <v>60.142499999999998</v>
      </c>
      <c r="I1081" s="101"/>
      <c r="J1081" s="102">
        <f>H1081*I1081</f>
        <v>0</v>
      </c>
      <c r="K1081" s="100">
        <v>1.8000000000000001E-4</v>
      </c>
      <c r="L1081" s="100">
        <f>H1081*K1081</f>
        <v>1.0825650000000001E-2</v>
      </c>
      <c r="M1081" s="100"/>
      <c r="N1081" s="100">
        <f>H1081*M1081</f>
        <v>0</v>
      </c>
      <c r="O1081" s="102">
        <v>21</v>
      </c>
      <c r="P1081" s="102">
        <f>J1081*(O1081/100)</f>
        <v>0</v>
      </c>
      <c r="Q1081" s="102">
        <f>J1081+P1081</f>
        <v>0</v>
      </c>
      <c r="R1081" s="8"/>
      <c r="S1081" s="8"/>
      <c r="T1081" s="8"/>
    </row>
    <row r="1082" spans="1:20" ht="9.75" outlineLevel="3" x14ac:dyDescent="0.2">
      <c r="A1082" s="103"/>
      <c r="B1082" s="104"/>
      <c r="C1082" s="104"/>
      <c r="D1082" s="105"/>
      <c r="E1082" s="110" t="s">
        <v>16</v>
      </c>
      <c r="F1082" s="106" t="s">
        <v>1036</v>
      </c>
      <c r="G1082" s="105"/>
      <c r="H1082" s="107">
        <v>60.142499999999998</v>
      </c>
      <c r="I1082" s="108"/>
      <c r="J1082" s="109"/>
      <c r="K1082" s="107"/>
      <c r="L1082" s="107"/>
      <c r="M1082" s="107"/>
      <c r="N1082" s="107"/>
      <c r="O1082" s="109"/>
      <c r="P1082" s="109"/>
      <c r="Q1082" s="109"/>
      <c r="R1082" s="6"/>
      <c r="S1082" s="8"/>
    </row>
    <row r="1083" spans="1:20" ht="7.5" customHeight="1" outlineLevel="3" x14ac:dyDescent="0.15">
      <c r="A1083" s="8"/>
      <c r="B1083" s="73"/>
      <c r="C1083" s="72"/>
      <c r="D1083" s="75"/>
      <c r="E1083" s="38"/>
      <c r="F1083" s="76"/>
      <c r="G1083" s="75"/>
      <c r="H1083" s="77"/>
      <c r="I1083" s="79"/>
      <c r="J1083" s="40"/>
      <c r="K1083" s="44"/>
      <c r="L1083" s="44"/>
      <c r="M1083" s="44"/>
      <c r="N1083" s="44"/>
      <c r="O1083" s="40"/>
      <c r="P1083" s="40"/>
      <c r="Q1083" s="40"/>
      <c r="R1083" s="6"/>
      <c r="S1083" s="8"/>
    </row>
    <row r="1084" spans="1:20" ht="11.25" outlineLevel="2" x14ac:dyDescent="0.2">
      <c r="A1084" s="10"/>
      <c r="B1084" s="95"/>
      <c r="C1084" s="96">
        <v>259</v>
      </c>
      <c r="D1084" s="97" t="s">
        <v>102</v>
      </c>
      <c r="E1084" s="98" t="s">
        <v>1037</v>
      </c>
      <c r="F1084" s="99" t="s">
        <v>1038</v>
      </c>
      <c r="G1084" s="97" t="s">
        <v>219</v>
      </c>
      <c r="H1084" s="100">
        <v>103.95</v>
      </c>
      <c r="I1084" s="101"/>
      <c r="J1084" s="102">
        <f>H1084*I1084</f>
        <v>0</v>
      </c>
      <c r="K1084" s="100"/>
      <c r="L1084" s="100">
        <f>H1084*K1084</f>
        <v>0</v>
      </c>
      <c r="M1084" s="100"/>
      <c r="N1084" s="100">
        <f>H1084*M1084</f>
        <v>0</v>
      </c>
      <c r="O1084" s="102">
        <v>21</v>
      </c>
      <c r="P1084" s="102">
        <f>J1084*(O1084/100)</f>
        <v>0</v>
      </c>
      <c r="Q1084" s="102">
        <f>J1084+P1084</f>
        <v>0</v>
      </c>
      <c r="R1084" s="8"/>
      <c r="S1084" s="8"/>
      <c r="T1084" s="8"/>
    </row>
    <row r="1085" spans="1:20" ht="9.75" outlineLevel="3" x14ac:dyDescent="0.2">
      <c r="A1085" s="103"/>
      <c r="B1085" s="104"/>
      <c r="C1085" s="104"/>
      <c r="D1085" s="105"/>
      <c r="E1085" s="110" t="s">
        <v>16</v>
      </c>
      <c r="F1085" s="106" t="s">
        <v>1026</v>
      </c>
      <c r="G1085" s="105"/>
      <c r="H1085" s="107">
        <v>103.95</v>
      </c>
      <c r="I1085" s="108"/>
      <c r="J1085" s="109"/>
      <c r="K1085" s="107"/>
      <c r="L1085" s="107"/>
      <c r="M1085" s="107"/>
      <c r="N1085" s="107"/>
      <c r="O1085" s="109"/>
      <c r="P1085" s="109"/>
      <c r="Q1085" s="109"/>
      <c r="R1085" s="6"/>
      <c r="S1085" s="8"/>
    </row>
    <row r="1086" spans="1:20" ht="7.5" customHeight="1" outlineLevel="3" x14ac:dyDescent="0.15">
      <c r="A1086" s="8"/>
      <c r="B1086" s="73"/>
      <c r="C1086" s="72"/>
      <c r="D1086" s="75"/>
      <c r="E1086" s="38"/>
      <c r="F1086" s="76"/>
      <c r="G1086" s="75"/>
      <c r="H1086" s="77"/>
      <c r="I1086" s="79"/>
      <c r="J1086" s="40"/>
      <c r="K1086" s="44"/>
      <c r="L1086" s="44"/>
      <c r="M1086" s="44"/>
      <c r="N1086" s="44"/>
      <c r="O1086" s="40"/>
      <c r="P1086" s="40"/>
      <c r="Q1086" s="40"/>
      <c r="R1086" s="6"/>
      <c r="S1086" s="8"/>
    </row>
    <row r="1087" spans="1:20" ht="11.25" outlineLevel="2" x14ac:dyDescent="0.2">
      <c r="A1087" s="10"/>
      <c r="B1087" s="95"/>
      <c r="C1087" s="96">
        <v>260</v>
      </c>
      <c r="D1087" s="97" t="s">
        <v>102</v>
      </c>
      <c r="E1087" s="98" t="s">
        <v>1039</v>
      </c>
      <c r="F1087" s="99" t="s">
        <v>1040</v>
      </c>
      <c r="G1087" s="97" t="s">
        <v>219</v>
      </c>
      <c r="H1087" s="100">
        <v>58.604999999999997</v>
      </c>
      <c r="I1087" s="101"/>
      <c r="J1087" s="102">
        <f>H1087*I1087</f>
        <v>0</v>
      </c>
      <c r="K1087" s="100"/>
      <c r="L1087" s="100">
        <f>H1087*K1087</f>
        <v>0</v>
      </c>
      <c r="M1087" s="100"/>
      <c r="N1087" s="100">
        <f>H1087*M1087</f>
        <v>0</v>
      </c>
      <c r="O1087" s="102">
        <v>21</v>
      </c>
      <c r="P1087" s="102">
        <f>J1087*(O1087/100)</f>
        <v>0</v>
      </c>
      <c r="Q1087" s="102">
        <f>J1087+P1087</f>
        <v>0</v>
      </c>
      <c r="R1087" s="8"/>
      <c r="S1087" s="8"/>
      <c r="T1087" s="8"/>
    </row>
    <row r="1088" spans="1:20" ht="9.75" outlineLevel="3" x14ac:dyDescent="0.2">
      <c r="A1088" s="103"/>
      <c r="B1088" s="104"/>
      <c r="C1088" s="104"/>
      <c r="D1088" s="105"/>
      <c r="E1088" s="110" t="s">
        <v>16</v>
      </c>
      <c r="F1088" s="106" t="s">
        <v>1041</v>
      </c>
      <c r="G1088" s="105"/>
      <c r="H1088" s="107">
        <v>0</v>
      </c>
      <c r="I1088" s="108"/>
      <c r="J1088" s="109"/>
      <c r="K1088" s="107"/>
      <c r="L1088" s="107"/>
      <c r="M1088" s="107"/>
      <c r="N1088" s="107"/>
      <c r="O1088" s="109"/>
      <c r="P1088" s="109"/>
      <c r="Q1088" s="109"/>
      <c r="R1088" s="6"/>
      <c r="S1088" s="8"/>
    </row>
    <row r="1089" spans="1:20" ht="9.75" outlineLevel="3" x14ac:dyDescent="0.2">
      <c r="A1089" s="103"/>
      <c r="B1089" s="104"/>
      <c r="C1089" s="104"/>
      <c r="D1089" s="105"/>
      <c r="E1089" s="110"/>
      <c r="F1089" s="106" t="s">
        <v>1042</v>
      </c>
      <c r="G1089" s="105"/>
      <c r="H1089" s="107">
        <v>14.805</v>
      </c>
      <c r="I1089" s="108"/>
      <c r="J1089" s="109"/>
      <c r="K1089" s="107"/>
      <c r="L1089" s="107"/>
      <c r="M1089" s="107"/>
      <c r="N1089" s="107"/>
      <c r="O1089" s="109"/>
      <c r="P1089" s="109"/>
      <c r="Q1089" s="109"/>
      <c r="R1089" s="6"/>
      <c r="S1089" s="8"/>
    </row>
    <row r="1090" spans="1:20" ht="9.75" outlineLevel="3" x14ac:dyDescent="0.2">
      <c r="A1090" s="103"/>
      <c r="B1090" s="104"/>
      <c r="C1090" s="104"/>
      <c r="D1090" s="105"/>
      <c r="E1090" s="110"/>
      <c r="F1090" s="106" t="s">
        <v>1043</v>
      </c>
      <c r="G1090" s="105"/>
      <c r="H1090" s="107">
        <v>43.8</v>
      </c>
      <c r="I1090" s="108"/>
      <c r="J1090" s="109"/>
      <c r="K1090" s="107"/>
      <c r="L1090" s="107"/>
      <c r="M1090" s="107"/>
      <c r="N1090" s="107"/>
      <c r="O1090" s="109"/>
      <c r="P1090" s="109"/>
      <c r="Q1090" s="109"/>
      <c r="R1090" s="6"/>
      <c r="S1090" s="8"/>
    </row>
    <row r="1091" spans="1:20" ht="7.5" customHeight="1" outlineLevel="3" x14ac:dyDescent="0.15">
      <c r="A1091" s="8"/>
      <c r="B1091" s="73"/>
      <c r="C1091" s="72"/>
      <c r="D1091" s="75"/>
      <c r="E1091" s="38"/>
      <c r="F1091" s="76"/>
      <c r="G1091" s="75"/>
      <c r="H1091" s="77"/>
      <c r="I1091" s="79"/>
      <c r="J1091" s="40"/>
      <c r="K1091" s="44"/>
      <c r="L1091" s="44"/>
      <c r="M1091" s="44"/>
      <c r="N1091" s="44"/>
      <c r="O1091" s="40"/>
      <c r="P1091" s="40"/>
      <c r="Q1091" s="40"/>
      <c r="R1091" s="6"/>
      <c r="S1091" s="8"/>
    </row>
    <row r="1092" spans="1:20" ht="11.25" outlineLevel="2" x14ac:dyDescent="0.2">
      <c r="A1092" s="10"/>
      <c r="B1092" s="95"/>
      <c r="C1092" s="96">
        <v>261</v>
      </c>
      <c r="D1092" s="97" t="s">
        <v>102</v>
      </c>
      <c r="E1092" s="98" t="s">
        <v>1044</v>
      </c>
      <c r="F1092" s="99" t="s">
        <v>1045</v>
      </c>
      <c r="G1092" s="97" t="s">
        <v>897</v>
      </c>
      <c r="H1092" s="100">
        <v>3.07</v>
      </c>
      <c r="I1092" s="101"/>
      <c r="J1092" s="102">
        <f>H1092*I1092</f>
        <v>0</v>
      </c>
      <c r="K1092" s="100"/>
      <c r="L1092" s="100">
        <f>H1092*K1092</f>
        <v>0</v>
      </c>
      <c r="M1092" s="100"/>
      <c r="N1092" s="100">
        <f>H1092*M1092</f>
        <v>0</v>
      </c>
      <c r="O1092" s="102">
        <v>21</v>
      </c>
      <c r="P1092" s="102">
        <f>J1092*(O1092/100)</f>
        <v>0</v>
      </c>
      <c r="Q1092" s="102">
        <f>J1092+P1092</f>
        <v>0</v>
      </c>
      <c r="R1092" s="8"/>
      <c r="S1092" s="8"/>
      <c r="T1092" s="8"/>
    </row>
    <row r="1093" spans="1:20" outlineLevel="2" x14ac:dyDescent="0.15">
      <c r="B1093" s="6"/>
      <c r="C1093" s="6"/>
      <c r="D1093" s="6"/>
      <c r="E1093" s="6"/>
      <c r="F1093" s="6"/>
      <c r="G1093" s="6"/>
      <c r="H1093" s="6"/>
      <c r="I1093" s="8"/>
      <c r="J1093" s="8"/>
      <c r="K1093" s="6"/>
      <c r="L1093" s="6"/>
      <c r="M1093" s="6"/>
      <c r="N1093" s="6"/>
      <c r="O1093" s="6"/>
      <c r="P1093" s="8"/>
      <c r="Q1093" s="8"/>
    </row>
    <row r="1094" spans="1:20" ht="12" outlineLevel="1" x14ac:dyDescent="0.2">
      <c r="A1094" s="66" t="s">
        <v>79</v>
      </c>
      <c r="B1094" s="88">
        <v>2</v>
      </c>
      <c r="C1094" s="89"/>
      <c r="D1094" s="90" t="s">
        <v>101</v>
      </c>
      <c r="E1094" s="90"/>
      <c r="F1094" s="91" t="s">
        <v>80</v>
      </c>
      <c r="G1094" s="90"/>
      <c r="H1094" s="92"/>
      <c r="I1094" s="93"/>
      <c r="J1094" s="68">
        <f>SUBTOTAL(9,J1095:J1116)</f>
        <v>0</v>
      </c>
      <c r="K1094" s="92"/>
      <c r="L1094" s="69">
        <f>SUBTOTAL(9,L1095:L1116)</f>
        <v>0.26730199999999998</v>
      </c>
      <c r="M1094" s="92"/>
      <c r="N1094" s="69">
        <f>SUBTOTAL(9,N1095:N1116)</f>
        <v>0</v>
      </c>
      <c r="O1094" s="94"/>
      <c r="P1094" s="68">
        <f>SUBTOTAL(9,P1095:P1116)</f>
        <v>0</v>
      </c>
      <c r="Q1094" s="68">
        <f>SUBTOTAL(9,Q1095:Q1116)</f>
        <v>0</v>
      </c>
      <c r="R1094" s="6"/>
      <c r="S1094" s="8"/>
      <c r="T1094" s="8"/>
    </row>
    <row r="1095" spans="1:20" ht="11.25" outlineLevel="2" x14ac:dyDescent="0.2">
      <c r="A1095" s="10"/>
      <c r="B1095" s="95"/>
      <c r="C1095" s="96">
        <v>262</v>
      </c>
      <c r="D1095" s="97" t="s">
        <v>102</v>
      </c>
      <c r="E1095" s="98" t="s">
        <v>1046</v>
      </c>
      <c r="F1095" s="99" t="s">
        <v>1047</v>
      </c>
      <c r="G1095" s="97" t="s">
        <v>219</v>
      </c>
      <c r="H1095" s="100">
        <v>41.599999999999994</v>
      </c>
      <c r="I1095" s="101"/>
      <c r="J1095" s="102">
        <f>H1095*I1095</f>
        <v>0</v>
      </c>
      <c r="K1095" s="100">
        <v>1.9400000000000001E-3</v>
      </c>
      <c r="L1095" s="100">
        <f>H1095*K1095</f>
        <v>8.0703999999999998E-2</v>
      </c>
      <c r="M1095" s="100"/>
      <c r="N1095" s="100">
        <f>H1095*M1095</f>
        <v>0</v>
      </c>
      <c r="O1095" s="102">
        <v>21</v>
      </c>
      <c r="P1095" s="102">
        <f>J1095*(O1095/100)</f>
        <v>0</v>
      </c>
      <c r="Q1095" s="102">
        <f>J1095+P1095</f>
        <v>0</v>
      </c>
      <c r="R1095" s="8"/>
      <c r="S1095" s="8"/>
      <c r="T1095" s="8"/>
    </row>
    <row r="1096" spans="1:20" ht="9.75" outlineLevel="3" x14ac:dyDescent="0.2">
      <c r="A1096" s="103"/>
      <c r="B1096" s="104"/>
      <c r="C1096" s="104"/>
      <c r="D1096" s="105"/>
      <c r="E1096" s="110" t="s">
        <v>16</v>
      </c>
      <c r="F1096" s="106" t="s">
        <v>1048</v>
      </c>
      <c r="G1096" s="105"/>
      <c r="H1096" s="107">
        <v>32.9</v>
      </c>
      <c r="I1096" s="108"/>
      <c r="J1096" s="109"/>
      <c r="K1096" s="107"/>
      <c r="L1096" s="107"/>
      <c r="M1096" s="107"/>
      <c r="N1096" s="107"/>
      <c r="O1096" s="109"/>
      <c r="P1096" s="109"/>
      <c r="Q1096" s="109"/>
      <c r="R1096" s="6"/>
      <c r="S1096" s="8"/>
    </row>
    <row r="1097" spans="1:20" ht="9.75" outlineLevel="3" x14ac:dyDescent="0.2">
      <c r="A1097" s="103"/>
      <c r="B1097" s="104"/>
      <c r="C1097" s="104"/>
      <c r="D1097" s="105"/>
      <c r="E1097" s="110"/>
      <c r="F1097" s="106" t="s">
        <v>1049</v>
      </c>
      <c r="G1097" s="105"/>
      <c r="H1097" s="107">
        <v>8.6999999999999993</v>
      </c>
      <c r="I1097" s="108"/>
      <c r="J1097" s="109"/>
      <c r="K1097" s="107"/>
      <c r="L1097" s="107"/>
      <c r="M1097" s="107"/>
      <c r="N1097" s="107"/>
      <c r="O1097" s="109"/>
      <c r="P1097" s="109"/>
      <c r="Q1097" s="109"/>
      <c r="R1097" s="6"/>
      <c r="S1097" s="8"/>
    </row>
    <row r="1098" spans="1:20" ht="7.5" customHeight="1" outlineLevel="3" x14ac:dyDescent="0.15">
      <c r="A1098" s="8"/>
      <c r="B1098" s="73"/>
      <c r="C1098" s="72"/>
      <c r="D1098" s="75"/>
      <c r="E1098" s="38"/>
      <c r="F1098" s="76"/>
      <c r="G1098" s="75"/>
      <c r="H1098" s="77"/>
      <c r="I1098" s="79"/>
      <c r="J1098" s="40"/>
      <c r="K1098" s="44"/>
      <c r="L1098" s="44"/>
      <c r="M1098" s="44"/>
      <c r="N1098" s="44"/>
      <c r="O1098" s="40"/>
      <c r="P1098" s="40"/>
      <c r="Q1098" s="40"/>
      <c r="R1098" s="6"/>
      <c r="S1098" s="8"/>
    </row>
    <row r="1099" spans="1:20" ht="11.25" outlineLevel="2" x14ac:dyDescent="0.2">
      <c r="A1099" s="10"/>
      <c r="B1099" s="95"/>
      <c r="C1099" s="96">
        <v>263</v>
      </c>
      <c r="D1099" s="97" t="s">
        <v>102</v>
      </c>
      <c r="E1099" s="98" t="s">
        <v>1050</v>
      </c>
      <c r="F1099" s="99" t="s">
        <v>1051</v>
      </c>
      <c r="G1099" s="97" t="s">
        <v>219</v>
      </c>
      <c r="H1099" s="100">
        <v>11.7</v>
      </c>
      <c r="I1099" s="101"/>
      <c r="J1099" s="102">
        <f>H1099*I1099</f>
        <v>0</v>
      </c>
      <c r="K1099" s="100">
        <v>1.5E-3</v>
      </c>
      <c r="L1099" s="100">
        <f>H1099*K1099</f>
        <v>1.755E-2</v>
      </c>
      <c r="M1099" s="100"/>
      <c r="N1099" s="100">
        <f>H1099*M1099</f>
        <v>0</v>
      </c>
      <c r="O1099" s="102">
        <v>21</v>
      </c>
      <c r="P1099" s="102">
        <f>J1099*(O1099/100)</f>
        <v>0</v>
      </c>
      <c r="Q1099" s="102">
        <f>J1099+P1099</f>
        <v>0</v>
      </c>
      <c r="R1099" s="8"/>
      <c r="S1099" s="8"/>
      <c r="T1099" s="8"/>
    </row>
    <row r="1100" spans="1:20" ht="9.75" outlineLevel="3" x14ac:dyDescent="0.2">
      <c r="A1100" s="103"/>
      <c r="B1100" s="104"/>
      <c r="C1100" s="104"/>
      <c r="D1100" s="105"/>
      <c r="E1100" s="110" t="s">
        <v>16</v>
      </c>
      <c r="F1100" s="106" t="s">
        <v>470</v>
      </c>
      <c r="G1100" s="105"/>
      <c r="H1100" s="107">
        <v>0</v>
      </c>
      <c r="I1100" s="108"/>
      <c r="J1100" s="109"/>
      <c r="K1100" s="107"/>
      <c r="L1100" s="107"/>
      <c r="M1100" s="107"/>
      <c r="N1100" s="107"/>
      <c r="O1100" s="109"/>
      <c r="P1100" s="109"/>
      <c r="Q1100" s="109"/>
      <c r="R1100" s="6"/>
      <c r="S1100" s="8"/>
    </row>
    <row r="1101" spans="1:20" ht="9.75" outlineLevel="3" x14ac:dyDescent="0.2">
      <c r="A1101" s="103"/>
      <c r="B1101" s="104"/>
      <c r="C1101" s="104"/>
      <c r="D1101" s="105"/>
      <c r="E1101" s="110"/>
      <c r="F1101" s="106" t="s">
        <v>544</v>
      </c>
      <c r="G1101" s="105"/>
      <c r="H1101" s="107">
        <v>3.5999999999999992</v>
      </c>
      <c r="I1101" s="108"/>
      <c r="J1101" s="109"/>
      <c r="K1101" s="107"/>
      <c r="L1101" s="107"/>
      <c r="M1101" s="107"/>
      <c r="N1101" s="107"/>
      <c r="O1101" s="109"/>
      <c r="P1101" s="109"/>
      <c r="Q1101" s="109"/>
      <c r="R1101" s="6"/>
      <c r="S1101" s="8"/>
    </row>
    <row r="1102" spans="1:20" ht="9.75" outlineLevel="3" x14ac:dyDescent="0.2">
      <c r="A1102" s="103"/>
      <c r="B1102" s="104"/>
      <c r="C1102" s="104"/>
      <c r="D1102" s="105"/>
      <c r="E1102" s="110"/>
      <c r="F1102" s="106" t="s">
        <v>545</v>
      </c>
      <c r="G1102" s="105"/>
      <c r="H1102" s="107">
        <v>4.5</v>
      </c>
      <c r="I1102" s="108"/>
      <c r="J1102" s="109"/>
      <c r="K1102" s="107"/>
      <c r="L1102" s="107"/>
      <c r="M1102" s="107"/>
      <c r="N1102" s="107"/>
      <c r="O1102" s="109"/>
      <c r="P1102" s="109"/>
      <c r="Q1102" s="109"/>
      <c r="R1102" s="6"/>
      <c r="S1102" s="8"/>
    </row>
    <row r="1103" spans="1:20" ht="9.75" outlineLevel="3" x14ac:dyDescent="0.2">
      <c r="A1103" s="103"/>
      <c r="B1103" s="104"/>
      <c r="C1103" s="104"/>
      <c r="D1103" s="105"/>
      <c r="E1103" s="110"/>
      <c r="F1103" s="106" t="s">
        <v>546</v>
      </c>
      <c r="G1103" s="105"/>
      <c r="H1103" s="107">
        <v>3.6</v>
      </c>
      <c r="I1103" s="108"/>
      <c r="J1103" s="109"/>
      <c r="K1103" s="107"/>
      <c r="L1103" s="107"/>
      <c r="M1103" s="107"/>
      <c r="N1103" s="107"/>
      <c r="O1103" s="109"/>
      <c r="P1103" s="109"/>
      <c r="Q1103" s="109"/>
      <c r="R1103" s="6"/>
      <c r="S1103" s="8"/>
    </row>
    <row r="1104" spans="1:20" ht="9.75" outlineLevel="3" x14ac:dyDescent="0.2">
      <c r="A1104" s="103"/>
      <c r="B1104" s="104"/>
      <c r="C1104" s="104"/>
      <c r="D1104" s="105"/>
      <c r="E1104" s="110"/>
      <c r="F1104" s="106" t="s">
        <v>282</v>
      </c>
      <c r="G1104" s="105"/>
      <c r="H1104" s="107">
        <v>11.7</v>
      </c>
      <c r="I1104" s="108"/>
      <c r="J1104" s="109"/>
      <c r="K1104" s="107"/>
      <c r="L1104" s="107"/>
      <c r="M1104" s="107"/>
      <c r="N1104" s="107"/>
      <c r="O1104" s="109"/>
      <c r="P1104" s="109"/>
      <c r="Q1104" s="109"/>
      <c r="R1104" s="6"/>
      <c r="S1104" s="8"/>
    </row>
    <row r="1105" spans="1:20" ht="7.5" customHeight="1" outlineLevel="3" x14ac:dyDescent="0.15">
      <c r="A1105" s="8"/>
      <c r="B1105" s="73"/>
      <c r="C1105" s="72"/>
      <c r="D1105" s="75"/>
      <c r="E1105" s="38"/>
      <c r="F1105" s="76"/>
      <c r="G1105" s="75"/>
      <c r="H1105" s="77"/>
      <c r="I1105" s="79"/>
      <c r="J1105" s="40"/>
      <c r="K1105" s="44"/>
      <c r="L1105" s="44"/>
      <c r="M1105" s="44"/>
      <c r="N1105" s="44"/>
      <c r="O1105" s="40"/>
      <c r="P1105" s="40"/>
      <c r="Q1105" s="40"/>
      <c r="R1105" s="6"/>
      <c r="S1105" s="8"/>
    </row>
    <row r="1106" spans="1:20" ht="22.5" outlineLevel="2" x14ac:dyDescent="0.2">
      <c r="A1106" s="10"/>
      <c r="B1106" s="95"/>
      <c r="C1106" s="96">
        <v>264</v>
      </c>
      <c r="D1106" s="97" t="s">
        <v>102</v>
      </c>
      <c r="E1106" s="98" t="s">
        <v>1052</v>
      </c>
      <c r="F1106" s="99" t="s">
        <v>1053</v>
      </c>
      <c r="G1106" s="97" t="s">
        <v>154</v>
      </c>
      <c r="H1106" s="100">
        <v>2.76</v>
      </c>
      <c r="I1106" s="101"/>
      <c r="J1106" s="102">
        <f>H1106*I1106</f>
        <v>0</v>
      </c>
      <c r="K1106" s="100">
        <v>1.09E-2</v>
      </c>
      <c r="L1106" s="100">
        <f>H1106*K1106</f>
        <v>3.0083999999999996E-2</v>
      </c>
      <c r="M1106" s="100"/>
      <c r="N1106" s="100">
        <f>H1106*M1106</f>
        <v>0</v>
      </c>
      <c r="O1106" s="102">
        <v>21</v>
      </c>
      <c r="P1106" s="102">
        <f>J1106*(O1106/100)</f>
        <v>0</v>
      </c>
      <c r="Q1106" s="102">
        <f>J1106+P1106</f>
        <v>0</v>
      </c>
      <c r="R1106" s="8"/>
      <c r="S1106" s="8"/>
      <c r="T1106" s="8"/>
    </row>
    <row r="1107" spans="1:20" ht="9.75" outlineLevel="3" x14ac:dyDescent="0.2">
      <c r="A1107" s="103"/>
      <c r="B1107" s="104"/>
      <c r="C1107" s="104"/>
      <c r="D1107" s="105"/>
      <c r="E1107" s="110" t="s">
        <v>16</v>
      </c>
      <c r="F1107" s="106" t="s">
        <v>1054</v>
      </c>
      <c r="G1107" s="105"/>
      <c r="H1107" s="107">
        <v>2.76</v>
      </c>
      <c r="I1107" s="108"/>
      <c r="J1107" s="109"/>
      <c r="K1107" s="107"/>
      <c r="L1107" s="107"/>
      <c r="M1107" s="107"/>
      <c r="N1107" s="107"/>
      <c r="O1107" s="109"/>
      <c r="P1107" s="109"/>
      <c r="Q1107" s="109"/>
      <c r="R1107" s="6"/>
      <c r="S1107" s="8"/>
    </row>
    <row r="1108" spans="1:20" ht="7.5" customHeight="1" outlineLevel="3" x14ac:dyDescent="0.15">
      <c r="A1108" s="8"/>
      <c r="B1108" s="73"/>
      <c r="C1108" s="72"/>
      <c r="D1108" s="75"/>
      <c r="E1108" s="38"/>
      <c r="F1108" s="76"/>
      <c r="G1108" s="75"/>
      <c r="H1108" s="77"/>
      <c r="I1108" s="79"/>
      <c r="J1108" s="40"/>
      <c r="K1108" s="44"/>
      <c r="L1108" s="44"/>
      <c r="M1108" s="44"/>
      <c r="N1108" s="44"/>
      <c r="O1108" s="40"/>
      <c r="P1108" s="40"/>
      <c r="Q1108" s="40"/>
      <c r="R1108" s="6"/>
      <c r="S1108" s="8"/>
    </row>
    <row r="1109" spans="1:20" ht="11.25" outlineLevel="2" x14ac:dyDescent="0.2">
      <c r="A1109" s="10"/>
      <c r="B1109" s="95"/>
      <c r="C1109" s="96">
        <v>265</v>
      </c>
      <c r="D1109" s="97" t="s">
        <v>102</v>
      </c>
      <c r="E1109" s="98" t="s">
        <v>1055</v>
      </c>
      <c r="F1109" s="99" t="s">
        <v>1056</v>
      </c>
      <c r="G1109" s="97" t="s">
        <v>219</v>
      </c>
      <c r="H1109" s="100">
        <v>41.6</v>
      </c>
      <c r="I1109" s="101"/>
      <c r="J1109" s="102">
        <f>H1109*I1109</f>
        <v>0</v>
      </c>
      <c r="K1109" s="100">
        <v>2.7399999999999998E-3</v>
      </c>
      <c r="L1109" s="100">
        <f>H1109*K1109</f>
        <v>0.113984</v>
      </c>
      <c r="M1109" s="100"/>
      <c r="N1109" s="100">
        <f>H1109*M1109</f>
        <v>0</v>
      </c>
      <c r="O1109" s="102">
        <v>21</v>
      </c>
      <c r="P1109" s="102">
        <f>J1109*(O1109/100)</f>
        <v>0</v>
      </c>
      <c r="Q1109" s="102">
        <f>J1109+P1109</f>
        <v>0</v>
      </c>
      <c r="R1109" s="8"/>
      <c r="S1109" s="8"/>
      <c r="T1109" s="8"/>
    </row>
    <row r="1110" spans="1:20" ht="11.25" outlineLevel="2" x14ac:dyDescent="0.2">
      <c r="A1110" s="10"/>
      <c r="B1110" s="95"/>
      <c r="C1110" s="96">
        <v>266</v>
      </c>
      <c r="D1110" s="97" t="s">
        <v>102</v>
      </c>
      <c r="E1110" s="98" t="s">
        <v>1057</v>
      </c>
      <c r="F1110" s="99" t="s">
        <v>1058</v>
      </c>
      <c r="G1110" s="97" t="s">
        <v>227</v>
      </c>
      <c r="H1110" s="100">
        <v>4</v>
      </c>
      <c r="I1110" s="101"/>
      <c r="J1110" s="102">
        <f>H1110*I1110</f>
        <v>0</v>
      </c>
      <c r="K1110" s="100">
        <v>8.0999999999999996E-4</v>
      </c>
      <c r="L1110" s="100">
        <f>H1110*K1110</f>
        <v>3.2399999999999998E-3</v>
      </c>
      <c r="M1110" s="100"/>
      <c r="N1110" s="100">
        <f>H1110*M1110</f>
        <v>0</v>
      </c>
      <c r="O1110" s="102">
        <v>21</v>
      </c>
      <c r="P1110" s="102">
        <f>J1110*(O1110/100)</f>
        <v>0</v>
      </c>
      <c r="Q1110" s="102">
        <f>J1110+P1110</f>
        <v>0</v>
      </c>
      <c r="R1110" s="8"/>
      <c r="S1110" s="8"/>
      <c r="T1110" s="8"/>
    </row>
    <row r="1111" spans="1:20" ht="11.25" outlineLevel="2" x14ac:dyDescent="0.2">
      <c r="A1111" s="10"/>
      <c r="B1111" s="95"/>
      <c r="C1111" s="96">
        <v>267</v>
      </c>
      <c r="D1111" s="97" t="s">
        <v>102</v>
      </c>
      <c r="E1111" s="98" t="s">
        <v>1059</v>
      </c>
      <c r="F1111" s="99" t="s">
        <v>1060</v>
      </c>
      <c r="G1111" s="97" t="s">
        <v>227</v>
      </c>
      <c r="H1111" s="100">
        <v>4</v>
      </c>
      <c r="I1111" s="101"/>
      <c r="J1111" s="102">
        <f>H1111*I1111</f>
        <v>0</v>
      </c>
      <c r="K1111" s="100">
        <v>4.4000000000000002E-4</v>
      </c>
      <c r="L1111" s="100">
        <f>H1111*K1111</f>
        <v>1.7600000000000001E-3</v>
      </c>
      <c r="M1111" s="100"/>
      <c r="N1111" s="100">
        <f>H1111*M1111</f>
        <v>0</v>
      </c>
      <c r="O1111" s="102">
        <v>21</v>
      </c>
      <c r="P1111" s="102">
        <f>J1111*(O1111/100)</f>
        <v>0</v>
      </c>
      <c r="Q1111" s="102">
        <f>J1111+P1111</f>
        <v>0</v>
      </c>
      <c r="R1111" s="8"/>
      <c r="S1111" s="8"/>
      <c r="T1111" s="8"/>
    </row>
    <row r="1112" spans="1:20" ht="11.25" outlineLevel="2" x14ac:dyDescent="0.2">
      <c r="A1112" s="10"/>
      <c r="B1112" s="95"/>
      <c r="C1112" s="96">
        <v>268</v>
      </c>
      <c r="D1112" s="97" t="s">
        <v>102</v>
      </c>
      <c r="E1112" s="98" t="s">
        <v>1061</v>
      </c>
      <c r="F1112" s="99" t="s">
        <v>1062</v>
      </c>
      <c r="G1112" s="97" t="s">
        <v>219</v>
      </c>
      <c r="H1112" s="100">
        <v>18</v>
      </c>
      <c r="I1112" s="101"/>
      <c r="J1112" s="102">
        <f>H1112*I1112</f>
        <v>0</v>
      </c>
      <c r="K1112" s="100">
        <v>1.1100000000000001E-3</v>
      </c>
      <c r="L1112" s="100">
        <f>H1112*K1112</f>
        <v>1.9980000000000001E-2</v>
      </c>
      <c r="M1112" s="100"/>
      <c r="N1112" s="100">
        <f>H1112*M1112</f>
        <v>0</v>
      </c>
      <c r="O1112" s="102">
        <v>21</v>
      </c>
      <c r="P1112" s="102">
        <f>J1112*(O1112/100)</f>
        <v>0</v>
      </c>
      <c r="Q1112" s="102">
        <f>J1112+P1112</f>
        <v>0</v>
      </c>
      <c r="R1112" s="8"/>
      <c r="S1112" s="8"/>
      <c r="T1112" s="8"/>
    </row>
    <row r="1113" spans="1:20" ht="9.75" outlineLevel="3" x14ac:dyDescent="0.2">
      <c r="A1113" s="103"/>
      <c r="B1113" s="104"/>
      <c r="C1113" s="104"/>
      <c r="D1113" s="105"/>
      <c r="E1113" s="110" t="s">
        <v>16</v>
      </c>
      <c r="F1113" s="106" t="s">
        <v>1063</v>
      </c>
      <c r="G1113" s="105"/>
      <c r="H1113" s="107">
        <v>18</v>
      </c>
      <c r="I1113" s="108"/>
      <c r="J1113" s="109"/>
      <c r="K1113" s="107"/>
      <c r="L1113" s="107"/>
      <c r="M1113" s="107"/>
      <c r="N1113" s="107"/>
      <c r="O1113" s="109"/>
      <c r="P1113" s="109"/>
      <c r="Q1113" s="109"/>
      <c r="R1113" s="6"/>
      <c r="S1113" s="8"/>
    </row>
    <row r="1114" spans="1:20" ht="7.5" customHeight="1" outlineLevel="3" x14ac:dyDescent="0.15">
      <c r="A1114" s="8"/>
      <c r="B1114" s="73"/>
      <c r="C1114" s="72"/>
      <c r="D1114" s="75"/>
      <c r="E1114" s="38"/>
      <c r="F1114" s="76"/>
      <c r="G1114" s="75"/>
      <c r="H1114" s="77"/>
      <c r="I1114" s="79"/>
      <c r="J1114" s="40"/>
      <c r="K1114" s="44"/>
      <c r="L1114" s="44"/>
      <c r="M1114" s="44"/>
      <c r="N1114" s="44"/>
      <c r="O1114" s="40"/>
      <c r="P1114" s="40"/>
      <c r="Q1114" s="40"/>
      <c r="R1114" s="6"/>
      <c r="S1114" s="8"/>
    </row>
    <row r="1115" spans="1:20" ht="11.25" outlineLevel="2" x14ac:dyDescent="0.2">
      <c r="A1115" s="10"/>
      <c r="B1115" s="95"/>
      <c r="C1115" s="96">
        <v>269</v>
      </c>
      <c r="D1115" s="97" t="s">
        <v>102</v>
      </c>
      <c r="E1115" s="98" t="s">
        <v>1064</v>
      </c>
      <c r="F1115" s="99" t="s">
        <v>1065</v>
      </c>
      <c r="G1115" s="97" t="s">
        <v>897</v>
      </c>
      <c r="H1115" s="100">
        <v>0.86</v>
      </c>
      <c r="I1115" s="101"/>
      <c r="J1115" s="102">
        <f>H1115*I1115</f>
        <v>0</v>
      </c>
      <c r="K1115" s="100"/>
      <c r="L1115" s="100">
        <f>H1115*K1115</f>
        <v>0</v>
      </c>
      <c r="M1115" s="100"/>
      <c r="N1115" s="100">
        <f>H1115*M1115</f>
        <v>0</v>
      </c>
      <c r="O1115" s="102">
        <v>21</v>
      </c>
      <c r="P1115" s="102">
        <f>J1115*(O1115/100)</f>
        <v>0</v>
      </c>
      <c r="Q1115" s="102">
        <f>J1115+P1115</f>
        <v>0</v>
      </c>
      <c r="R1115" s="8"/>
      <c r="S1115" s="8"/>
      <c r="T1115" s="8"/>
    </row>
    <row r="1116" spans="1:20" outlineLevel="2" x14ac:dyDescent="0.15">
      <c r="B1116" s="6"/>
      <c r="C1116" s="6"/>
      <c r="D1116" s="6"/>
      <c r="E1116" s="6"/>
      <c r="F1116" s="6"/>
      <c r="G1116" s="6"/>
      <c r="H1116" s="6"/>
      <c r="I1116" s="8"/>
      <c r="J1116" s="8"/>
      <c r="K1116" s="6"/>
      <c r="L1116" s="6"/>
      <c r="M1116" s="6"/>
      <c r="N1116" s="6"/>
      <c r="O1116" s="6"/>
      <c r="P1116" s="8"/>
      <c r="Q1116" s="8"/>
    </row>
    <row r="1117" spans="1:20" ht="12" outlineLevel="1" x14ac:dyDescent="0.2">
      <c r="A1117" s="66" t="s">
        <v>81</v>
      </c>
      <c r="B1117" s="88">
        <v>2</v>
      </c>
      <c r="C1117" s="89"/>
      <c r="D1117" s="90" t="s">
        <v>101</v>
      </c>
      <c r="E1117" s="90"/>
      <c r="F1117" s="91" t="s">
        <v>82</v>
      </c>
      <c r="G1117" s="90"/>
      <c r="H1117" s="92"/>
      <c r="I1117" s="93"/>
      <c r="J1117" s="68">
        <f>SUBTOTAL(9,J1118:J1151)</f>
        <v>0</v>
      </c>
      <c r="K1117" s="92"/>
      <c r="L1117" s="69">
        <f>SUBTOTAL(9,L1118:L1151)</f>
        <v>12.194054825</v>
      </c>
      <c r="M1117" s="92"/>
      <c r="N1117" s="69">
        <f>SUBTOTAL(9,N1118:N1151)</f>
        <v>6.2444199999999991E-2</v>
      </c>
      <c r="O1117" s="94"/>
      <c r="P1117" s="68">
        <f>SUBTOTAL(9,P1118:P1151)</f>
        <v>0</v>
      </c>
      <c r="Q1117" s="68">
        <f>SUBTOTAL(9,Q1118:Q1151)</f>
        <v>0</v>
      </c>
      <c r="R1117" s="6"/>
      <c r="S1117" s="8"/>
      <c r="T1117" s="8"/>
    </row>
    <row r="1118" spans="1:20" ht="22.5" outlineLevel="2" x14ac:dyDescent="0.2">
      <c r="A1118" s="10"/>
      <c r="B1118" s="95"/>
      <c r="C1118" s="96">
        <v>270</v>
      </c>
      <c r="D1118" s="97" t="s">
        <v>175</v>
      </c>
      <c r="E1118" s="98" t="s">
        <v>1066</v>
      </c>
      <c r="F1118" s="99" t="s">
        <v>1067</v>
      </c>
      <c r="G1118" s="97" t="s">
        <v>154</v>
      </c>
      <c r="H1118" s="100">
        <v>276.19549999999998</v>
      </c>
      <c r="I1118" s="101"/>
      <c r="J1118" s="102">
        <f>H1118*I1118</f>
        <v>0</v>
      </c>
      <c r="K1118" s="100">
        <v>1.4999999999999999E-4</v>
      </c>
      <c r="L1118" s="100">
        <f>H1118*K1118</f>
        <v>4.1429324999999996E-2</v>
      </c>
      <c r="M1118" s="100"/>
      <c r="N1118" s="100">
        <f>H1118*M1118</f>
        <v>0</v>
      </c>
      <c r="O1118" s="102">
        <v>21</v>
      </c>
      <c r="P1118" s="102">
        <f>J1118*(O1118/100)</f>
        <v>0</v>
      </c>
      <c r="Q1118" s="102">
        <f>J1118+P1118</f>
        <v>0</v>
      </c>
      <c r="R1118" s="8"/>
      <c r="S1118" s="8"/>
      <c r="T1118" s="8"/>
    </row>
    <row r="1119" spans="1:20" ht="9.75" outlineLevel="3" x14ac:dyDescent="0.2">
      <c r="A1119" s="103"/>
      <c r="B1119" s="104"/>
      <c r="C1119" s="104"/>
      <c r="D1119" s="105"/>
      <c r="E1119" s="110" t="s">
        <v>16</v>
      </c>
      <c r="F1119" s="106" t="s">
        <v>1068</v>
      </c>
      <c r="G1119" s="105"/>
      <c r="H1119" s="107">
        <v>276.19549999999998</v>
      </c>
      <c r="I1119" s="108"/>
      <c r="J1119" s="109"/>
      <c r="K1119" s="107"/>
      <c r="L1119" s="107"/>
      <c r="M1119" s="107"/>
      <c r="N1119" s="107"/>
      <c r="O1119" s="109"/>
      <c r="P1119" s="109"/>
      <c r="Q1119" s="109"/>
      <c r="R1119" s="6"/>
      <c r="S1119" s="8"/>
    </row>
    <row r="1120" spans="1:20" ht="7.5" customHeight="1" outlineLevel="3" x14ac:dyDescent="0.15">
      <c r="A1120" s="8"/>
      <c r="B1120" s="73"/>
      <c r="C1120" s="72"/>
      <c r="D1120" s="75"/>
      <c r="E1120" s="38"/>
      <c r="F1120" s="76"/>
      <c r="G1120" s="75"/>
      <c r="H1120" s="77"/>
      <c r="I1120" s="79"/>
      <c r="J1120" s="40"/>
      <c r="K1120" s="44"/>
      <c r="L1120" s="44"/>
      <c r="M1120" s="44"/>
      <c r="N1120" s="44"/>
      <c r="O1120" s="40"/>
      <c r="P1120" s="40"/>
      <c r="Q1120" s="40"/>
      <c r="R1120" s="6"/>
      <c r="S1120" s="8"/>
    </row>
    <row r="1121" spans="1:20" ht="11.25" outlineLevel="2" x14ac:dyDescent="0.2">
      <c r="A1121" s="10"/>
      <c r="B1121" s="95"/>
      <c r="C1121" s="96">
        <v>271</v>
      </c>
      <c r="D1121" s="97" t="s">
        <v>175</v>
      </c>
      <c r="E1121" s="98" t="s">
        <v>1069</v>
      </c>
      <c r="F1121" s="99" t="s">
        <v>1070</v>
      </c>
      <c r="G1121" s="97" t="s">
        <v>701</v>
      </c>
      <c r="H1121" s="100">
        <v>1</v>
      </c>
      <c r="I1121" s="101"/>
      <c r="J1121" s="102">
        <f t="shared" ref="J1121:J1128" si="10">H1121*I1121</f>
        <v>0</v>
      </c>
      <c r="K1121" s="100">
        <v>3.2000000000000002E-3</v>
      </c>
      <c r="L1121" s="100">
        <f t="shared" ref="L1121:L1128" si="11">H1121*K1121</f>
        <v>3.2000000000000002E-3</v>
      </c>
      <c r="M1121" s="100"/>
      <c r="N1121" s="100">
        <f t="shared" ref="N1121:N1128" si="12">H1121*M1121</f>
        <v>0</v>
      </c>
      <c r="O1121" s="102">
        <v>21</v>
      </c>
      <c r="P1121" s="102">
        <f t="shared" ref="P1121:P1128" si="13">J1121*(O1121/100)</f>
        <v>0</v>
      </c>
      <c r="Q1121" s="102">
        <f t="shared" ref="Q1121:Q1128" si="14">J1121+P1121</f>
        <v>0</v>
      </c>
      <c r="R1121" s="8"/>
      <c r="S1121" s="8"/>
      <c r="T1121" s="8"/>
    </row>
    <row r="1122" spans="1:20" ht="11.25" outlineLevel="2" x14ac:dyDescent="0.2">
      <c r="A1122" s="10"/>
      <c r="B1122" s="95"/>
      <c r="C1122" s="96">
        <v>272</v>
      </c>
      <c r="D1122" s="97" t="s">
        <v>175</v>
      </c>
      <c r="E1122" s="98" t="s">
        <v>1071</v>
      </c>
      <c r="F1122" s="99" t="s">
        <v>1072</v>
      </c>
      <c r="G1122" s="97" t="s">
        <v>701</v>
      </c>
      <c r="H1122" s="100">
        <v>4</v>
      </c>
      <c r="I1122" s="101"/>
      <c r="J1122" s="102">
        <f t="shared" si="10"/>
        <v>0</v>
      </c>
      <c r="K1122" s="100">
        <v>1.4499999999999999E-3</v>
      </c>
      <c r="L1122" s="100">
        <f t="shared" si="11"/>
        <v>5.7999999999999996E-3</v>
      </c>
      <c r="M1122" s="100"/>
      <c r="N1122" s="100">
        <f t="shared" si="12"/>
        <v>0</v>
      </c>
      <c r="O1122" s="102">
        <v>21</v>
      </c>
      <c r="P1122" s="102">
        <f t="shared" si="13"/>
        <v>0</v>
      </c>
      <c r="Q1122" s="102">
        <f t="shared" si="14"/>
        <v>0</v>
      </c>
      <c r="R1122" s="8"/>
      <c r="S1122" s="8"/>
      <c r="T1122" s="8"/>
    </row>
    <row r="1123" spans="1:20" ht="11.25" outlineLevel="2" x14ac:dyDescent="0.2">
      <c r="A1123" s="10"/>
      <c r="B1123" s="95"/>
      <c r="C1123" s="96">
        <v>273</v>
      </c>
      <c r="D1123" s="97" t="s">
        <v>175</v>
      </c>
      <c r="E1123" s="98" t="s">
        <v>1073</v>
      </c>
      <c r="F1123" s="99" t="s">
        <v>1074</v>
      </c>
      <c r="G1123" s="97" t="s">
        <v>227</v>
      </c>
      <c r="H1123" s="100">
        <v>32</v>
      </c>
      <c r="I1123" s="101"/>
      <c r="J1123" s="102">
        <f t="shared" si="10"/>
        <v>0</v>
      </c>
      <c r="K1123" s="100">
        <v>5.8999999999999999E-3</v>
      </c>
      <c r="L1123" s="100">
        <f t="shared" si="11"/>
        <v>0.1888</v>
      </c>
      <c r="M1123" s="100"/>
      <c r="N1123" s="100">
        <f t="shared" si="12"/>
        <v>0</v>
      </c>
      <c r="O1123" s="102">
        <v>21</v>
      </c>
      <c r="P1123" s="102">
        <f t="shared" si="13"/>
        <v>0</v>
      </c>
      <c r="Q1123" s="102">
        <f t="shared" si="14"/>
        <v>0</v>
      </c>
      <c r="R1123" s="8"/>
      <c r="S1123" s="8"/>
      <c r="T1123" s="8"/>
    </row>
    <row r="1124" spans="1:20" ht="11.25" outlineLevel="2" x14ac:dyDescent="0.2">
      <c r="A1124" s="10"/>
      <c r="B1124" s="95"/>
      <c r="C1124" s="96">
        <v>274</v>
      </c>
      <c r="D1124" s="97" t="s">
        <v>175</v>
      </c>
      <c r="E1124" s="98" t="s">
        <v>1075</v>
      </c>
      <c r="F1124" s="99" t="s">
        <v>1076</v>
      </c>
      <c r="G1124" s="97" t="s">
        <v>227</v>
      </c>
      <c r="H1124" s="100">
        <v>1442</v>
      </c>
      <c r="I1124" s="101"/>
      <c r="J1124" s="102">
        <f t="shared" si="10"/>
        <v>0</v>
      </c>
      <c r="K1124" s="100">
        <v>2.0000000000000001E-4</v>
      </c>
      <c r="L1124" s="100">
        <f t="shared" si="11"/>
        <v>0.28839999999999999</v>
      </c>
      <c r="M1124" s="100"/>
      <c r="N1124" s="100">
        <f t="shared" si="12"/>
        <v>0</v>
      </c>
      <c r="O1124" s="102">
        <v>21</v>
      </c>
      <c r="P1124" s="102">
        <f t="shared" si="13"/>
        <v>0</v>
      </c>
      <c r="Q1124" s="102">
        <f t="shared" si="14"/>
        <v>0</v>
      </c>
      <c r="R1124" s="8"/>
      <c r="S1124" s="8"/>
      <c r="T1124" s="8"/>
    </row>
    <row r="1125" spans="1:20" ht="11.25" outlineLevel="2" x14ac:dyDescent="0.2">
      <c r="A1125" s="10"/>
      <c r="B1125" s="95"/>
      <c r="C1125" s="96">
        <v>275</v>
      </c>
      <c r="D1125" s="97" t="s">
        <v>175</v>
      </c>
      <c r="E1125" s="98" t="s">
        <v>1077</v>
      </c>
      <c r="F1125" s="99" t="s">
        <v>1078</v>
      </c>
      <c r="G1125" s="97" t="s">
        <v>227</v>
      </c>
      <c r="H1125" s="100">
        <v>2</v>
      </c>
      <c r="I1125" s="101"/>
      <c r="J1125" s="102">
        <f t="shared" si="10"/>
        <v>0</v>
      </c>
      <c r="K1125" s="100">
        <v>2.2200000000000002E-3</v>
      </c>
      <c r="L1125" s="100">
        <f t="shared" si="11"/>
        <v>4.4400000000000004E-3</v>
      </c>
      <c r="M1125" s="100"/>
      <c r="N1125" s="100">
        <f t="shared" si="12"/>
        <v>0</v>
      </c>
      <c r="O1125" s="102">
        <v>21</v>
      </c>
      <c r="P1125" s="102">
        <f t="shared" si="13"/>
        <v>0</v>
      </c>
      <c r="Q1125" s="102">
        <f t="shared" si="14"/>
        <v>0</v>
      </c>
      <c r="R1125" s="8"/>
      <c r="S1125" s="8"/>
      <c r="T1125" s="8"/>
    </row>
    <row r="1126" spans="1:20" ht="11.25" outlineLevel="2" x14ac:dyDescent="0.2">
      <c r="A1126" s="10"/>
      <c r="B1126" s="95"/>
      <c r="C1126" s="96">
        <v>276</v>
      </c>
      <c r="D1126" s="97" t="s">
        <v>102</v>
      </c>
      <c r="E1126" s="98" t="s">
        <v>1079</v>
      </c>
      <c r="F1126" s="99" t="s">
        <v>1080</v>
      </c>
      <c r="G1126" s="97" t="s">
        <v>154</v>
      </c>
      <c r="H1126" s="100">
        <v>240.17</v>
      </c>
      <c r="I1126" s="101"/>
      <c r="J1126" s="102">
        <f t="shared" si="10"/>
        <v>0</v>
      </c>
      <c r="K1126" s="100">
        <v>4.6690000000000002E-2</v>
      </c>
      <c r="L1126" s="100">
        <f t="shared" si="11"/>
        <v>11.2135373</v>
      </c>
      <c r="M1126" s="100"/>
      <c r="N1126" s="100">
        <f t="shared" si="12"/>
        <v>0</v>
      </c>
      <c r="O1126" s="102">
        <v>21</v>
      </c>
      <c r="P1126" s="102">
        <f t="shared" si="13"/>
        <v>0</v>
      </c>
      <c r="Q1126" s="102">
        <f t="shared" si="14"/>
        <v>0</v>
      </c>
      <c r="R1126" s="8"/>
      <c r="S1126" s="8"/>
      <c r="T1126" s="8"/>
    </row>
    <row r="1127" spans="1:20" ht="11.25" outlineLevel="2" x14ac:dyDescent="0.2">
      <c r="A1127" s="10"/>
      <c r="B1127" s="95"/>
      <c r="C1127" s="96">
        <v>277</v>
      </c>
      <c r="D1127" s="97" t="s">
        <v>102</v>
      </c>
      <c r="E1127" s="98" t="s">
        <v>1081</v>
      </c>
      <c r="F1127" s="99" t="s">
        <v>1082</v>
      </c>
      <c r="G1127" s="97" t="s">
        <v>219</v>
      </c>
      <c r="H1127" s="100">
        <v>41.6</v>
      </c>
      <c r="I1127" s="101"/>
      <c r="J1127" s="102">
        <f t="shared" si="10"/>
        <v>0</v>
      </c>
      <c r="K1127" s="100">
        <v>3.6000000000000002E-4</v>
      </c>
      <c r="L1127" s="100">
        <f t="shared" si="11"/>
        <v>1.4976000000000001E-2</v>
      </c>
      <c r="M1127" s="100"/>
      <c r="N1127" s="100">
        <f t="shared" si="12"/>
        <v>0</v>
      </c>
      <c r="O1127" s="102">
        <v>21</v>
      </c>
      <c r="P1127" s="102">
        <f t="shared" si="13"/>
        <v>0</v>
      </c>
      <c r="Q1127" s="102">
        <f t="shared" si="14"/>
        <v>0</v>
      </c>
      <c r="R1127" s="8"/>
      <c r="S1127" s="8"/>
      <c r="T1127" s="8"/>
    </row>
    <row r="1128" spans="1:20" ht="11.25" outlineLevel="2" x14ac:dyDescent="0.2">
      <c r="A1128" s="10"/>
      <c r="B1128" s="95"/>
      <c r="C1128" s="96">
        <v>278</v>
      </c>
      <c r="D1128" s="97" t="s">
        <v>102</v>
      </c>
      <c r="E1128" s="98" t="s">
        <v>1083</v>
      </c>
      <c r="F1128" s="99" t="s">
        <v>1084</v>
      </c>
      <c r="G1128" s="97" t="s">
        <v>219</v>
      </c>
      <c r="H1128" s="100">
        <v>16.8</v>
      </c>
      <c r="I1128" s="101"/>
      <c r="J1128" s="102">
        <f t="shared" si="10"/>
        <v>0</v>
      </c>
      <c r="K1128" s="100">
        <v>1.2880000000000001E-2</v>
      </c>
      <c r="L1128" s="100">
        <f t="shared" si="11"/>
        <v>0.21638400000000002</v>
      </c>
      <c r="M1128" s="100"/>
      <c r="N1128" s="100">
        <f t="shared" si="12"/>
        <v>0</v>
      </c>
      <c r="O1128" s="102">
        <v>21</v>
      </c>
      <c r="P1128" s="102">
        <f t="shared" si="13"/>
        <v>0</v>
      </c>
      <c r="Q1128" s="102">
        <f t="shared" si="14"/>
        <v>0</v>
      </c>
      <c r="R1128" s="8"/>
      <c r="S1128" s="8"/>
      <c r="T1128" s="8"/>
    </row>
    <row r="1129" spans="1:20" ht="9.75" outlineLevel="3" x14ac:dyDescent="0.2">
      <c r="A1129" s="103"/>
      <c r="B1129" s="104"/>
      <c r="C1129" s="104"/>
      <c r="D1129" s="105"/>
      <c r="E1129" s="110" t="s">
        <v>16</v>
      </c>
      <c r="F1129" s="106" t="s">
        <v>1016</v>
      </c>
      <c r="G1129" s="105"/>
      <c r="H1129" s="107">
        <v>16.8</v>
      </c>
      <c r="I1129" s="108"/>
      <c r="J1129" s="109"/>
      <c r="K1129" s="107"/>
      <c r="L1129" s="107"/>
      <c r="M1129" s="107"/>
      <c r="N1129" s="107"/>
      <c r="O1129" s="109"/>
      <c r="P1129" s="109"/>
      <c r="Q1129" s="109"/>
      <c r="R1129" s="6"/>
      <c r="S1129" s="8"/>
    </row>
    <row r="1130" spans="1:20" ht="7.5" customHeight="1" outlineLevel="3" x14ac:dyDescent="0.15">
      <c r="A1130" s="8"/>
      <c r="B1130" s="73"/>
      <c r="C1130" s="72"/>
      <c r="D1130" s="75"/>
      <c r="E1130" s="38"/>
      <c r="F1130" s="76"/>
      <c r="G1130" s="75"/>
      <c r="H1130" s="77"/>
      <c r="I1130" s="79"/>
      <c r="J1130" s="40"/>
      <c r="K1130" s="44"/>
      <c r="L1130" s="44"/>
      <c r="M1130" s="44"/>
      <c r="N1130" s="44"/>
      <c r="O1130" s="40"/>
      <c r="P1130" s="40"/>
      <c r="Q1130" s="40"/>
      <c r="R1130" s="6"/>
      <c r="S1130" s="8"/>
    </row>
    <row r="1131" spans="1:20" ht="11.25" outlineLevel="2" x14ac:dyDescent="0.2">
      <c r="A1131" s="10"/>
      <c r="B1131" s="95"/>
      <c r="C1131" s="96">
        <v>279</v>
      </c>
      <c r="D1131" s="97" t="s">
        <v>102</v>
      </c>
      <c r="E1131" s="98" t="s">
        <v>1085</v>
      </c>
      <c r="F1131" s="99" t="s">
        <v>1086</v>
      </c>
      <c r="G1131" s="97" t="s">
        <v>219</v>
      </c>
      <c r="H1131" s="100">
        <v>12.624000000000001</v>
      </c>
      <c r="I1131" s="101"/>
      <c r="J1131" s="102">
        <f>H1131*I1131</f>
        <v>0</v>
      </c>
      <c r="K1131" s="100">
        <v>1.225E-2</v>
      </c>
      <c r="L1131" s="100">
        <f>H1131*K1131</f>
        <v>0.154644</v>
      </c>
      <c r="M1131" s="100"/>
      <c r="N1131" s="100">
        <f>H1131*M1131</f>
        <v>0</v>
      </c>
      <c r="O1131" s="102">
        <v>21</v>
      </c>
      <c r="P1131" s="102">
        <f>J1131*(O1131/100)</f>
        <v>0</v>
      </c>
      <c r="Q1131" s="102">
        <f>J1131+P1131</f>
        <v>0</v>
      </c>
      <c r="R1131" s="8"/>
      <c r="S1131" s="8"/>
      <c r="T1131" s="8"/>
    </row>
    <row r="1132" spans="1:20" ht="11.25" outlineLevel="2" x14ac:dyDescent="0.2">
      <c r="A1132" s="10"/>
      <c r="B1132" s="95"/>
      <c r="C1132" s="96">
        <v>280</v>
      </c>
      <c r="D1132" s="97" t="s">
        <v>102</v>
      </c>
      <c r="E1132" s="98" t="s">
        <v>1087</v>
      </c>
      <c r="F1132" s="99" t="s">
        <v>1088</v>
      </c>
      <c r="G1132" s="97" t="s">
        <v>154</v>
      </c>
      <c r="H1132" s="100">
        <v>240.17</v>
      </c>
      <c r="I1132" s="101"/>
      <c r="J1132" s="102">
        <f>H1132*I1132</f>
        <v>0</v>
      </c>
      <c r="K1132" s="100"/>
      <c r="L1132" s="100">
        <f>H1132*K1132</f>
        <v>0</v>
      </c>
      <c r="M1132" s="100"/>
      <c r="N1132" s="100">
        <f>H1132*M1132</f>
        <v>0</v>
      </c>
      <c r="O1132" s="102">
        <v>21</v>
      </c>
      <c r="P1132" s="102">
        <f>J1132*(O1132/100)</f>
        <v>0</v>
      </c>
      <c r="Q1132" s="102">
        <f>J1132+P1132</f>
        <v>0</v>
      </c>
      <c r="R1132" s="8"/>
      <c r="S1132" s="8"/>
      <c r="T1132" s="8"/>
    </row>
    <row r="1133" spans="1:20" ht="11.25" outlineLevel="2" x14ac:dyDescent="0.2">
      <c r="A1133" s="10"/>
      <c r="B1133" s="95"/>
      <c r="C1133" s="96">
        <v>281</v>
      </c>
      <c r="D1133" s="97" t="s">
        <v>102</v>
      </c>
      <c r="E1133" s="98" t="s">
        <v>1089</v>
      </c>
      <c r="F1133" s="99" t="s">
        <v>1090</v>
      </c>
      <c r="G1133" s="97" t="s">
        <v>227</v>
      </c>
      <c r="H1133" s="100">
        <v>32</v>
      </c>
      <c r="I1133" s="101"/>
      <c r="J1133" s="102">
        <f>H1133*I1133</f>
        <v>0</v>
      </c>
      <c r="K1133" s="100"/>
      <c r="L1133" s="100">
        <f>H1133*K1133</f>
        <v>0</v>
      </c>
      <c r="M1133" s="100"/>
      <c r="N1133" s="100">
        <f>H1133*M1133</f>
        <v>0</v>
      </c>
      <c r="O1133" s="102">
        <v>21</v>
      </c>
      <c r="P1133" s="102">
        <f>J1133*(O1133/100)</f>
        <v>0</v>
      </c>
      <c r="Q1133" s="102">
        <f>J1133+P1133</f>
        <v>0</v>
      </c>
      <c r="R1133" s="8"/>
      <c r="S1133" s="8"/>
      <c r="T1133" s="8"/>
    </row>
    <row r="1134" spans="1:20" ht="9.75" outlineLevel="3" x14ac:dyDescent="0.2">
      <c r="A1134" s="103"/>
      <c r="B1134" s="104"/>
      <c r="C1134" s="104"/>
      <c r="D1134" s="105"/>
      <c r="E1134" s="110" t="s">
        <v>16</v>
      </c>
      <c r="F1134" s="106" t="s">
        <v>1091</v>
      </c>
      <c r="G1134" s="105"/>
      <c r="H1134" s="107">
        <v>32</v>
      </c>
      <c r="I1134" s="108"/>
      <c r="J1134" s="109"/>
      <c r="K1134" s="107"/>
      <c r="L1134" s="107"/>
      <c r="M1134" s="107"/>
      <c r="N1134" s="107"/>
      <c r="O1134" s="109"/>
      <c r="P1134" s="109"/>
      <c r="Q1134" s="109"/>
      <c r="R1134" s="6"/>
      <c r="S1134" s="8"/>
    </row>
    <row r="1135" spans="1:20" ht="7.5" customHeight="1" outlineLevel="3" x14ac:dyDescent="0.15">
      <c r="A1135" s="8"/>
      <c r="B1135" s="73"/>
      <c r="C1135" s="72"/>
      <c r="D1135" s="75"/>
      <c r="E1135" s="38"/>
      <c r="F1135" s="76"/>
      <c r="G1135" s="75"/>
      <c r="H1135" s="77"/>
      <c r="I1135" s="79"/>
      <c r="J1135" s="40"/>
      <c r="K1135" s="44"/>
      <c r="L1135" s="44"/>
      <c r="M1135" s="44"/>
      <c r="N1135" s="44"/>
      <c r="O1135" s="40"/>
      <c r="P1135" s="40"/>
      <c r="Q1135" s="40"/>
      <c r="R1135" s="6"/>
      <c r="S1135" s="8"/>
    </row>
    <row r="1136" spans="1:20" ht="11.25" outlineLevel="2" x14ac:dyDescent="0.2">
      <c r="A1136" s="10"/>
      <c r="B1136" s="95"/>
      <c r="C1136" s="96">
        <v>282</v>
      </c>
      <c r="D1136" s="97" t="s">
        <v>102</v>
      </c>
      <c r="E1136" s="98" t="s">
        <v>1092</v>
      </c>
      <c r="F1136" s="99" t="s">
        <v>1093</v>
      </c>
      <c r="G1136" s="97" t="s">
        <v>227</v>
      </c>
      <c r="H1136" s="100">
        <v>2</v>
      </c>
      <c r="I1136" s="101"/>
      <c r="J1136" s="102">
        <f>H1136*I1136</f>
        <v>0</v>
      </c>
      <c r="K1136" s="100"/>
      <c r="L1136" s="100">
        <f>H1136*K1136</f>
        <v>0</v>
      </c>
      <c r="M1136" s="100"/>
      <c r="N1136" s="100">
        <f>H1136*M1136</f>
        <v>0</v>
      </c>
      <c r="O1136" s="102">
        <v>21</v>
      </c>
      <c r="P1136" s="102">
        <f>J1136*(O1136/100)</f>
        <v>0</v>
      </c>
      <c r="Q1136" s="102">
        <f>J1136+P1136</f>
        <v>0</v>
      </c>
      <c r="R1136" s="8"/>
      <c r="S1136" s="8"/>
      <c r="T1136" s="8"/>
    </row>
    <row r="1137" spans="1:20" ht="11.25" outlineLevel="2" x14ac:dyDescent="0.2">
      <c r="A1137" s="10"/>
      <c r="B1137" s="95"/>
      <c r="C1137" s="96">
        <v>283</v>
      </c>
      <c r="D1137" s="97" t="s">
        <v>102</v>
      </c>
      <c r="E1137" s="98" t="s">
        <v>1094</v>
      </c>
      <c r="F1137" s="99" t="s">
        <v>1095</v>
      </c>
      <c r="G1137" s="97" t="s">
        <v>227</v>
      </c>
      <c r="H1137" s="100">
        <v>4</v>
      </c>
      <c r="I1137" s="101"/>
      <c r="J1137" s="102">
        <f>H1137*I1137</f>
        <v>0</v>
      </c>
      <c r="K1137" s="100"/>
      <c r="L1137" s="100">
        <f>H1137*K1137</f>
        <v>0</v>
      </c>
      <c r="M1137" s="100"/>
      <c r="N1137" s="100">
        <f>H1137*M1137</f>
        <v>0</v>
      </c>
      <c r="O1137" s="102">
        <v>21</v>
      </c>
      <c r="P1137" s="102">
        <f>J1137*(O1137/100)</f>
        <v>0</v>
      </c>
      <c r="Q1137" s="102">
        <f>J1137+P1137</f>
        <v>0</v>
      </c>
      <c r="R1137" s="8"/>
      <c r="S1137" s="8"/>
      <c r="T1137" s="8"/>
    </row>
    <row r="1138" spans="1:20" ht="11.25" outlineLevel="2" x14ac:dyDescent="0.2">
      <c r="A1138" s="10"/>
      <c r="B1138" s="95"/>
      <c r="C1138" s="96">
        <v>284</v>
      </c>
      <c r="D1138" s="97" t="s">
        <v>102</v>
      </c>
      <c r="E1138" s="98" t="s">
        <v>1096</v>
      </c>
      <c r="F1138" s="99" t="s">
        <v>1097</v>
      </c>
      <c r="G1138" s="97" t="s">
        <v>227</v>
      </c>
      <c r="H1138" s="100">
        <v>1</v>
      </c>
      <c r="I1138" s="101"/>
      <c r="J1138" s="102">
        <f>H1138*I1138</f>
        <v>0</v>
      </c>
      <c r="K1138" s="100"/>
      <c r="L1138" s="100">
        <f>H1138*K1138</f>
        <v>0</v>
      </c>
      <c r="M1138" s="100"/>
      <c r="N1138" s="100">
        <f>H1138*M1138</f>
        <v>0</v>
      </c>
      <c r="O1138" s="102">
        <v>21</v>
      </c>
      <c r="P1138" s="102">
        <f>J1138*(O1138/100)</f>
        <v>0</v>
      </c>
      <c r="Q1138" s="102">
        <f>J1138+P1138</f>
        <v>0</v>
      </c>
      <c r="R1138" s="8"/>
      <c r="S1138" s="8"/>
      <c r="T1138" s="8"/>
    </row>
    <row r="1139" spans="1:20" ht="11.25" outlineLevel="2" x14ac:dyDescent="0.2">
      <c r="A1139" s="10"/>
      <c r="B1139" s="95"/>
      <c r="C1139" s="96">
        <v>285</v>
      </c>
      <c r="D1139" s="97" t="s">
        <v>102</v>
      </c>
      <c r="E1139" s="98" t="s">
        <v>1098</v>
      </c>
      <c r="F1139" s="99" t="s">
        <v>1099</v>
      </c>
      <c r="G1139" s="97" t="s">
        <v>227</v>
      </c>
      <c r="H1139" s="100">
        <v>1442</v>
      </c>
      <c r="I1139" s="101"/>
      <c r="J1139" s="102">
        <f>H1139*I1139</f>
        <v>0</v>
      </c>
      <c r="K1139" s="100"/>
      <c r="L1139" s="100">
        <f>H1139*K1139</f>
        <v>0</v>
      </c>
      <c r="M1139" s="100"/>
      <c r="N1139" s="100">
        <f>H1139*M1139</f>
        <v>0</v>
      </c>
      <c r="O1139" s="102">
        <v>21</v>
      </c>
      <c r="P1139" s="102">
        <f>J1139*(O1139/100)</f>
        <v>0</v>
      </c>
      <c r="Q1139" s="102">
        <f>J1139+P1139</f>
        <v>0</v>
      </c>
      <c r="R1139" s="8"/>
      <c r="S1139" s="8"/>
      <c r="T1139" s="8"/>
    </row>
    <row r="1140" spans="1:20" ht="9.75" outlineLevel="3" x14ac:dyDescent="0.2">
      <c r="A1140" s="103"/>
      <c r="B1140" s="104"/>
      <c r="C1140" s="104"/>
      <c r="D1140" s="105"/>
      <c r="E1140" s="110" t="s">
        <v>16</v>
      </c>
      <c r="F1140" s="106" t="s">
        <v>1100</v>
      </c>
      <c r="G1140" s="105"/>
      <c r="H1140" s="107">
        <v>0</v>
      </c>
      <c r="I1140" s="108"/>
      <c r="J1140" s="109"/>
      <c r="K1140" s="107"/>
      <c r="L1140" s="107"/>
      <c r="M1140" s="107"/>
      <c r="N1140" s="107"/>
      <c r="O1140" s="109"/>
      <c r="P1140" s="109"/>
      <c r="Q1140" s="109"/>
      <c r="R1140" s="6"/>
      <c r="S1140" s="8"/>
    </row>
    <row r="1141" spans="1:20" ht="9.75" outlineLevel="3" x14ac:dyDescent="0.2">
      <c r="A1141" s="103"/>
      <c r="B1141" s="104"/>
      <c r="C1141" s="104"/>
      <c r="D1141" s="105"/>
      <c r="E1141" s="110"/>
      <c r="F1141" s="106" t="s">
        <v>1101</v>
      </c>
      <c r="G1141" s="105"/>
      <c r="H1141" s="107">
        <v>1441.02</v>
      </c>
      <c r="I1141" s="108"/>
      <c r="J1141" s="109"/>
      <c r="K1141" s="107"/>
      <c r="L1141" s="107"/>
      <c r="M1141" s="107"/>
      <c r="N1141" s="107"/>
      <c r="O1141" s="109"/>
      <c r="P1141" s="109"/>
      <c r="Q1141" s="109"/>
      <c r="R1141" s="6"/>
      <c r="S1141" s="8"/>
    </row>
    <row r="1142" spans="1:20" ht="9.75" outlineLevel="3" x14ac:dyDescent="0.2">
      <c r="A1142" s="103"/>
      <c r="B1142" s="104"/>
      <c r="C1142" s="104"/>
      <c r="D1142" s="105"/>
      <c r="E1142" s="110"/>
      <c r="F1142" s="106" t="s">
        <v>1102</v>
      </c>
      <c r="G1142" s="105"/>
      <c r="H1142" s="107">
        <v>0.98000000000001819</v>
      </c>
      <c r="I1142" s="108"/>
      <c r="J1142" s="109"/>
      <c r="K1142" s="107"/>
      <c r="L1142" s="107"/>
      <c r="M1142" s="107"/>
      <c r="N1142" s="107"/>
      <c r="O1142" s="109"/>
      <c r="P1142" s="109"/>
      <c r="Q1142" s="109"/>
      <c r="R1142" s="6"/>
      <c r="S1142" s="8"/>
    </row>
    <row r="1143" spans="1:20" ht="7.5" customHeight="1" outlineLevel="3" x14ac:dyDescent="0.15">
      <c r="A1143" s="8"/>
      <c r="B1143" s="73"/>
      <c r="C1143" s="72"/>
      <c r="D1143" s="75"/>
      <c r="E1143" s="38"/>
      <c r="F1143" s="76"/>
      <c r="G1143" s="75"/>
      <c r="H1143" s="77"/>
      <c r="I1143" s="79"/>
      <c r="J1143" s="40"/>
      <c r="K1143" s="44"/>
      <c r="L1143" s="44"/>
      <c r="M1143" s="44"/>
      <c r="N1143" s="44"/>
      <c r="O1143" s="40"/>
      <c r="P1143" s="40"/>
      <c r="Q1143" s="40"/>
      <c r="R1143" s="6"/>
      <c r="S1143" s="8"/>
    </row>
    <row r="1144" spans="1:20" ht="11.25" outlineLevel="2" x14ac:dyDescent="0.2">
      <c r="A1144" s="10"/>
      <c r="B1144" s="95"/>
      <c r="C1144" s="96">
        <v>286</v>
      </c>
      <c r="D1144" s="97" t="s">
        <v>102</v>
      </c>
      <c r="E1144" s="98" t="s">
        <v>1103</v>
      </c>
      <c r="F1144" s="99" t="s">
        <v>1104</v>
      </c>
      <c r="G1144" s="97" t="s">
        <v>219</v>
      </c>
      <c r="H1144" s="100">
        <v>33.6</v>
      </c>
      <c r="I1144" s="101"/>
      <c r="J1144" s="102">
        <f>H1144*I1144</f>
        <v>0</v>
      </c>
      <c r="K1144" s="100"/>
      <c r="L1144" s="100">
        <f>H1144*K1144</f>
        <v>0</v>
      </c>
      <c r="M1144" s="100"/>
      <c r="N1144" s="100">
        <f>H1144*M1144</f>
        <v>0</v>
      </c>
      <c r="O1144" s="102">
        <v>21</v>
      </c>
      <c r="P1144" s="102">
        <f>J1144*(O1144/100)</f>
        <v>0</v>
      </c>
      <c r="Q1144" s="102">
        <f>J1144+P1144</f>
        <v>0</v>
      </c>
      <c r="R1144" s="8"/>
      <c r="S1144" s="8"/>
      <c r="T1144" s="8"/>
    </row>
    <row r="1145" spans="1:20" ht="9.75" outlineLevel="3" x14ac:dyDescent="0.2">
      <c r="A1145" s="103"/>
      <c r="B1145" s="104"/>
      <c r="C1145" s="104"/>
      <c r="D1145" s="105"/>
      <c r="E1145" s="110" t="s">
        <v>16</v>
      </c>
      <c r="F1145" s="106" t="s">
        <v>1105</v>
      </c>
      <c r="G1145" s="105"/>
      <c r="H1145" s="107">
        <v>33.6</v>
      </c>
      <c r="I1145" s="108"/>
      <c r="J1145" s="109"/>
      <c r="K1145" s="107"/>
      <c r="L1145" s="107"/>
      <c r="M1145" s="107"/>
      <c r="N1145" s="107"/>
      <c r="O1145" s="109"/>
      <c r="P1145" s="109"/>
      <c r="Q1145" s="109"/>
      <c r="R1145" s="6"/>
      <c r="S1145" s="8"/>
    </row>
    <row r="1146" spans="1:20" ht="7.5" customHeight="1" outlineLevel="3" x14ac:dyDescent="0.15">
      <c r="A1146" s="8"/>
      <c r="B1146" s="73"/>
      <c r="C1146" s="72"/>
      <c r="D1146" s="75"/>
      <c r="E1146" s="38"/>
      <c r="F1146" s="76"/>
      <c r="G1146" s="75"/>
      <c r="H1146" s="77"/>
      <c r="I1146" s="79"/>
      <c r="J1146" s="40"/>
      <c r="K1146" s="44"/>
      <c r="L1146" s="44"/>
      <c r="M1146" s="44"/>
      <c r="N1146" s="44"/>
      <c r="O1146" s="40"/>
      <c r="P1146" s="40"/>
      <c r="Q1146" s="40"/>
      <c r="R1146" s="6"/>
      <c r="S1146" s="8"/>
    </row>
    <row r="1147" spans="1:20" ht="11.25" outlineLevel="2" x14ac:dyDescent="0.2">
      <c r="A1147" s="10"/>
      <c r="B1147" s="95"/>
      <c r="C1147" s="96">
        <v>287</v>
      </c>
      <c r="D1147" s="97" t="s">
        <v>102</v>
      </c>
      <c r="E1147" s="98" t="s">
        <v>1106</v>
      </c>
      <c r="F1147" s="99" t="s">
        <v>1107</v>
      </c>
      <c r="G1147" s="97" t="s">
        <v>154</v>
      </c>
      <c r="H1147" s="100">
        <v>240.17</v>
      </c>
      <c r="I1147" s="101"/>
      <c r="J1147" s="102">
        <f>H1147*I1147</f>
        <v>0</v>
      </c>
      <c r="K1147" s="100"/>
      <c r="L1147" s="100">
        <f>H1147*K1147</f>
        <v>0</v>
      </c>
      <c r="M1147" s="100"/>
      <c r="N1147" s="100">
        <f>H1147*M1147</f>
        <v>0</v>
      </c>
      <c r="O1147" s="102">
        <v>21</v>
      </c>
      <c r="P1147" s="102">
        <f>J1147*(O1147/100)</f>
        <v>0</v>
      </c>
      <c r="Q1147" s="102">
        <f>J1147+P1147</f>
        <v>0</v>
      </c>
      <c r="R1147" s="8"/>
      <c r="S1147" s="8"/>
      <c r="T1147" s="8"/>
    </row>
    <row r="1148" spans="1:20" ht="11.25" outlineLevel="2" x14ac:dyDescent="0.2">
      <c r="A1148" s="10"/>
      <c r="B1148" s="95"/>
      <c r="C1148" s="96">
        <v>288</v>
      </c>
      <c r="D1148" s="97" t="s">
        <v>102</v>
      </c>
      <c r="E1148" s="98" t="s">
        <v>1108</v>
      </c>
      <c r="F1148" s="99" t="s">
        <v>1109</v>
      </c>
      <c r="G1148" s="97" t="s">
        <v>154</v>
      </c>
      <c r="H1148" s="100">
        <v>240.17</v>
      </c>
      <c r="I1148" s="101"/>
      <c r="J1148" s="102">
        <f>H1148*I1148</f>
        <v>0</v>
      </c>
      <c r="K1148" s="100"/>
      <c r="L1148" s="100">
        <f>H1148*K1148</f>
        <v>0</v>
      </c>
      <c r="M1148" s="100"/>
      <c r="N1148" s="100">
        <f>H1148*M1148</f>
        <v>0</v>
      </c>
      <c r="O1148" s="102">
        <v>21</v>
      </c>
      <c r="P1148" s="102">
        <f>J1148*(O1148/100)</f>
        <v>0</v>
      </c>
      <c r="Q1148" s="102">
        <f>J1148+P1148</f>
        <v>0</v>
      </c>
      <c r="R1148" s="8"/>
      <c r="S1148" s="8"/>
      <c r="T1148" s="8"/>
    </row>
    <row r="1149" spans="1:20" ht="11.25" outlineLevel="2" x14ac:dyDescent="0.2">
      <c r="A1149" s="10"/>
      <c r="B1149" s="95"/>
      <c r="C1149" s="96">
        <v>289</v>
      </c>
      <c r="D1149" s="97" t="s">
        <v>102</v>
      </c>
      <c r="E1149" s="98" t="s">
        <v>1110</v>
      </c>
      <c r="F1149" s="99" t="s">
        <v>1111</v>
      </c>
      <c r="G1149" s="97" t="s">
        <v>154</v>
      </c>
      <c r="H1149" s="100">
        <v>240.17</v>
      </c>
      <c r="I1149" s="101"/>
      <c r="J1149" s="102">
        <f>H1149*I1149</f>
        <v>0</v>
      </c>
      <c r="K1149" s="100">
        <v>2.5999999999999998E-4</v>
      </c>
      <c r="L1149" s="100">
        <f>H1149*K1149</f>
        <v>6.2444199999999991E-2</v>
      </c>
      <c r="M1149" s="100">
        <v>2.5999999999999998E-4</v>
      </c>
      <c r="N1149" s="100">
        <f>H1149*M1149</f>
        <v>6.2444199999999991E-2</v>
      </c>
      <c r="O1149" s="102">
        <v>21</v>
      </c>
      <c r="P1149" s="102">
        <f>J1149*(O1149/100)</f>
        <v>0</v>
      </c>
      <c r="Q1149" s="102">
        <f>J1149+P1149</f>
        <v>0</v>
      </c>
      <c r="R1149" s="8"/>
      <c r="S1149" s="8"/>
      <c r="T1149" s="8"/>
    </row>
    <row r="1150" spans="1:20" ht="11.25" outlineLevel="2" x14ac:dyDescent="0.2">
      <c r="A1150" s="10"/>
      <c r="B1150" s="95"/>
      <c r="C1150" s="96">
        <v>290</v>
      </c>
      <c r="D1150" s="97" t="s">
        <v>102</v>
      </c>
      <c r="E1150" s="98" t="s">
        <v>1112</v>
      </c>
      <c r="F1150" s="99" t="s">
        <v>1113</v>
      </c>
      <c r="G1150" s="97" t="s">
        <v>897</v>
      </c>
      <c r="H1150" s="100">
        <v>2.93</v>
      </c>
      <c r="I1150" s="101"/>
      <c r="J1150" s="102">
        <f>H1150*I1150</f>
        <v>0</v>
      </c>
      <c r="K1150" s="100"/>
      <c r="L1150" s="100">
        <f>H1150*K1150</f>
        <v>0</v>
      </c>
      <c r="M1150" s="100"/>
      <c r="N1150" s="100">
        <f>H1150*M1150</f>
        <v>0</v>
      </c>
      <c r="O1150" s="102">
        <v>21</v>
      </c>
      <c r="P1150" s="102">
        <f>J1150*(O1150/100)</f>
        <v>0</v>
      </c>
      <c r="Q1150" s="102">
        <f>J1150+P1150</f>
        <v>0</v>
      </c>
      <c r="R1150" s="8"/>
      <c r="S1150" s="8"/>
      <c r="T1150" s="8"/>
    </row>
    <row r="1151" spans="1:20" outlineLevel="2" x14ac:dyDescent="0.15">
      <c r="B1151" s="6"/>
      <c r="C1151" s="6"/>
      <c r="D1151" s="6"/>
      <c r="E1151" s="6"/>
      <c r="F1151" s="6"/>
      <c r="G1151" s="6"/>
      <c r="H1151" s="6"/>
      <c r="I1151" s="8"/>
      <c r="J1151" s="8"/>
      <c r="K1151" s="6"/>
      <c r="L1151" s="6"/>
      <c r="M1151" s="6"/>
      <c r="N1151" s="6"/>
      <c r="O1151" s="6"/>
      <c r="P1151" s="8"/>
      <c r="Q1151" s="8"/>
    </row>
    <row r="1152" spans="1:20" ht="12" outlineLevel="1" x14ac:dyDescent="0.2">
      <c r="A1152" s="66" t="s">
        <v>83</v>
      </c>
      <c r="B1152" s="88">
        <v>2</v>
      </c>
      <c r="C1152" s="89"/>
      <c r="D1152" s="90" t="s">
        <v>101</v>
      </c>
      <c r="E1152" s="90"/>
      <c r="F1152" s="91" t="s">
        <v>84</v>
      </c>
      <c r="G1152" s="90"/>
      <c r="H1152" s="92"/>
      <c r="I1152" s="93"/>
      <c r="J1152" s="68">
        <f>SUBTOTAL(9,J1153:J1178)</f>
        <v>0</v>
      </c>
      <c r="K1152" s="92"/>
      <c r="L1152" s="69">
        <f>SUBTOTAL(9,L1153:L1178)</f>
        <v>0.59223999999999999</v>
      </c>
      <c r="M1152" s="92"/>
      <c r="N1152" s="69">
        <f>SUBTOTAL(9,N1153:N1178)</f>
        <v>0</v>
      </c>
      <c r="O1152" s="94"/>
      <c r="P1152" s="68">
        <f>SUBTOTAL(9,P1153:P1178)</f>
        <v>0</v>
      </c>
      <c r="Q1152" s="68">
        <f>SUBTOTAL(9,Q1153:Q1178)</f>
        <v>0</v>
      </c>
      <c r="R1152" s="6"/>
      <c r="S1152" s="8"/>
      <c r="T1152" s="8"/>
    </row>
    <row r="1153" spans="1:20" ht="11.25" outlineLevel="2" x14ac:dyDescent="0.2">
      <c r="A1153" s="10"/>
      <c r="B1153" s="95"/>
      <c r="C1153" s="96">
        <v>291</v>
      </c>
      <c r="D1153" s="97" t="s">
        <v>175</v>
      </c>
      <c r="E1153" s="98" t="s">
        <v>1114</v>
      </c>
      <c r="F1153" s="99" t="s">
        <v>1115</v>
      </c>
      <c r="G1153" s="97" t="s">
        <v>227</v>
      </c>
      <c r="H1153" s="100">
        <v>11</v>
      </c>
      <c r="I1153" s="101"/>
      <c r="J1153" s="102">
        <f t="shared" ref="J1153:J1168" si="15">H1153*I1153</f>
        <v>0</v>
      </c>
      <c r="K1153" s="100">
        <v>2.2000000000000001E-3</v>
      </c>
      <c r="L1153" s="100">
        <f t="shared" ref="L1153:L1168" si="16">H1153*K1153</f>
        <v>2.4200000000000003E-2</v>
      </c>
      <c r="M1153" s="100"/>
      <c r="N1153" s="100">
        <f t="shared" ref="N1153:N1168" si="17">H1153*M1153</f>
        <v>0</v>
      </c>
      <c r="O1153" s="102">
        <v>21</v>
      </c>
      <c r="P1153" s="102">
        <f t="shared" ref="P1153:P1168" si="18">J1153*(O1153/100)</f>
        <v>0</v>
      </c>
      <c r="Q1153" s="102">
        <f t="shared" ref="Q1153:Q1168" si="19">J1153+P1153</f>
        <v>0</v>
      </c>
      <c r="R1153" s="8"/>
      <c r="S1153" s="8"/>
      <c r="T1153" s="8"/>
    </row>
    <row r="1154" spans="1:20" ht="11.25" outlineLevel="2" x14ac:dyDescent="0.2">
      <c r="A1154" s="10"/>
      <c r="B1154" s="95"/>
      <c r="C1154" s="96">
        <v>292</v>
      </c>
      <c r="D1154" s="97" t="s">
        <v>175</v>
      </c>
      <c r="E1154" s="98" t="s">
        <v>1116</v>
      </c>
      <c r="F1154" s="99" t="s">
        <v>1117</v>
      </c>
      <c r="G1154" s="97" t="s">
        <v>701</v>
      </c>
      <c r="H1154" s="100">
        <v>2</v>
      </c>
      <c r="I1154" s="101"/>
      <c r="J1154" s="102">
        <f t="shared" si="15"/>
        <v>0</v>
      </c>
      <c r="K1154" s="100">
        <v>3.3E-3</v>
      </c>
      <c r="L1154" s="100">
        <f t="shared" si="16"/>
        <v>6.6E-3</v>
      </c>
      <c r="M1154" s="100"/>
      <c r="N1154" s="100">
        <f t="shared" si="17"/>
        <v>0</v>
      </c>
      <c r="O1154" s="102">
        <v>21</v>
      </c>
      <c r="P1154" s="102">
        <f t="shared" si="18"/>
        <v>0</v>
      </c>
      <c r="Q1154" s="102">
        <f t="shared" si="19"/>
        <v>0</v>
      </c>
      <c r="R1154" s="8"/>
      <c r="S1154" s="8"/>
      <c r="T1154" s="8"/>
    </row>
    <row r="1155" spans="1:20" ht="22.5" outlineLevel="2" x14ac:dyDescent="0.2">
      <c r="A1155" s="10"/>
      <c r="B1155" s="95"/>
      <c r="C1155" s="96">
        <v>293</v>
      </c>
      <c r="D1155" s="97" t="s">
        <v>175</v>
      </c>
      <c r="E1155" s="98" t="s">
        <v>1118</v>
      </c>
      <c r="F1155" s="99" t="s">
        <v>1119</v>
      </c>
      <c r="G1155" s="97" t="s">
        <v>227</v>
      </c>
      <c r="H1155" s="100">
        <v>2</v>
      </c>
      <c r="I1155" s="101"/>
      <c r="J1155" s="102">
        <f t="shared" si="15"/>
        <v>0</v>
      </c>
      <c r="K1155" s="100">
        <v>5.2949999999999997E-2</v>
      </c>
      <c r="L1155" s="100">
        <f t="shared" si="16"/>
        <v>0.10589999999999999</v>
      </c>
      <c r="M1155" s="100"/>
      <c r="N1155" s="100">
        <f t="shared" si="17"/>
        <v>0</v>
      </c>
      <c r="O1155" s="102">
        <v>21</v>
      </c>
      <c r="P1155" s="102">
        <f t="shared" si="18"/>
        <v>0</v>
      </c>
      <c r="Q1155" s="102">
        <f t="shared" si="19"/>
        <v>0</v>
      </c>
      <c r="R1155" s="8"/>
      <c r="S1155" s="8"/>
      <c r="T1155" s="8"/>
    </row>
    <row r="1156" spans="1:20" ht="11.25" outlineLevel="2" x14ac:dyDescent="0.2">
      <c r="A1156" s="10"/>
      <c r="B1156" s="95"/>
      <c r="C1156" s="96">
        <v>294</v>
      </c>
      <c r="D1156" s="97" t="s">
        <v>175</v>
      </c>
      <c r="E1156" s="98" t="s">
        <v>1120</v>
      </c>
      <c r="F1156" s="99" t="s">
        <v>1121</v>
      </c>
      <c r="G1156" s="97" t="s">
        <v>227</v>
      </c>
      <c r="H1156" s="100">
        <v>2</v>
      </c>
      <c r="I1156" s="101"/>
      <c r="J1156" s="102">
        <f t="shared" si="15"/>
        <v>0</v>
      </c>
      <c r="K1156" s="100">
        <v>1.2999999999999999E-2</v>
      </c>
      <c r="L1156" s="100">
        <f t="shared" si="16"/>
        <v>2.5999999999999999E-2</v>
      </c>
      <c r="M1156" s="100"/>
      <c r="N1156" s="100">
        <f t="shared" si="17"/>
        <v>0</v>
      </c>
      <c r="O1156" s="102">
        <v>21</v>
      </c>
      <c r="P1156" s="102">
        <f t="shared" si="18"/>
        <v>0</v>
      </c>
      <c r="Q1156" s="102">
        <f t="shared" si="19"/>
        <v>0</v>
      </c>
      <c r="R1156" s="8"/>
      <c r="S1156" s="8"/>
      <c r="T1156" s="8"/>
    </row>
    <row r="1157" spans="1:20" ht="11.25" outlineLevel="2" x14ac:dyDescent="0.2">
      <c r="A1157" s="10"/>
      <c r="B1157" s="95"/>
      <c r="C1157" s="96">
        <v>295</v>
      </c>
      <c r="D1157" s="97" t="s">
        <v>175</v>
      </c>
      <c r="E1157" s="98" t="s">
        <v>1122</v>
      </c>
      <c r="F1157" s="99" t="s">
        <v>1123</v>
      </c>
      <c r="G1157" s="97" t="s">
        <v>227</v>
      </c>
      <c r="H1157" s="100">
        <v>4</v>
      </c>
      <c r="I1157" s="101"/>
      <c r="J1157" s="102">
        <f t="shared" si="15"/>
        <v>0</v>
      </c>
      <c r="K1157" s="100">
        <v>1.4500000000000001E-2</v>
      </c>
      <c r="L1157" s="100">
        <f t="shared" si="16"/>
        <v>5.8000000000000003E-2</v>
      </c>
      <c r="M1157" s="100"/>
      <c r="N1157" s="100">
        <f t="shared" si="17"/>
        <v>0</v>
      </c>
      <c r="O1157" s="102">
        <v>21</v>
      </c>
      <c r="P1157" s="102">
        <f t="shared" si="18"/>
        <v>0</v>
      </c>
      <c r="Q1157" s="102">
        <f t="shared" si="19"/>
        <v>0</v>
      </c>
      <c r="R1157" s="8"/>
      <c r="S1157" s="8"/>
      <c r="T1157" s="8"/>
    </row>
    <row r="1158" spans="1:20" ht="11.25" outlineLevel="2" x14ac:dyDescent="0.2">
      <c r="A1158" s="10"/>
      <c r="B1158" s="95"/>
      <c r="C1158" s="96">
        <v>296</v>
      </c>
      <c r="D1158" s="97" t="s">
        <v>175</v>
      </c>
      <c r="E1158" s="98" t="s">
        <v>1124</v>
      </c>
      <c r="F1158" s="99" t="s">
        <v>1125</v>
      </c>
      <c r="G1158" s="97" t="s">
        <v>227</v>
      </c>
      <c r="H1158" s="100">
        <v>1</v>
      </c>
      <c r="I1158" s="101"/>
      <c r="J1158" s="102">
        <f t="shared" si="15"/>
        <v>0</v>
      </c>
      <c r="K1158" s="100">
        <v>1.6E-2</v>
      </c>
      <c r="L1158" s="100">
        <f t="shared" si="16"/>
        <v>1.6E-2</v>
      </c>
      <c r="M1158" s="100"/>
      <c r="N1158" s="100">
        <f t="shared" si="17"/>
        <v>0</v>
      </c>
      <c r="O1158" s="102">
        <v>21</v>
      </c>
      <c r="P1158" s="102">
        <f t="shared" si="18"/>
        <v>0</v>
      </c>
      <c r="Q1158" s="102">
        <f t="shared" si="19"/>
        <v>0</v>
      </c>
      <c r="R1158" s="8"/>
      <c r="S1158" s="8"/>
      <c r="T1158" s="8"/>
    </row>
    <row r="1159" spans="1:20" ht="11.25" outlineLevel="2" x14ac:dyDescent="0.2">
      <c r="A1159" s="10"/>
      <c r="B1159" s="95"/>
      <c r="C1159" s="96">
        <v>297</v>
      </c>
      <c r="D1159" s="97" t="s">
        <v>175</v>
      </c>
      <c r="E1159" s="98" t="s">
        <v>1126</v>
      </c>
      <c r="F1159" s="99" t="s">
        <v>1127</v>
      </c>
      <c r="G1159" s="97" t="s">
        <v>227</v>
      </c>
      <c r="H1159" s="100">
        <v>4</v>
      </c>
      <c r="I1159" s="101"/>
      <c r="J1159" s="102">
        <f t="shared" si="15"/>
        <v>0</v>
      </c>
      <c r="K1159" s="100">
        <v>1.7000000000000001E-2</v>
      </c>
      <c r="L1159" s="100">
        <f t="shared" si="16"/>
        <v>6.8000000000000005E-2</v>
      </c>
      <c r="M1159" s="100"/>
      <c r="N1159" s="100">
        <f t="shared" si="17"/>
        <v>0</v>
      </c>
      <c r="O1159" s="102">
        <v>21</v>
      </c>
      <c r="P1159" s="102">
        <f t="shared" si="18"/>
        <v>0</v>
      </c>
      <c r="Q1159" s="102">
        <f t="shared" si="19"/>
        <v>0</v>
      </c>
      <c r="R1159" s="8"/>
      <c r="S1159" s="8"/>
      <c r="T1159" s="8"/>
    </row>
    <row r="1160" spans="1:20" ht="22.5" outlineLevel="2" x14ac:dyDescent="0.2">
      <c r="A1160" s="10"/>
      <c r="B1160" s="95"/>
      <c r="C1160" s="96">
        <v>298</v>
      </c>
      <c r="D1160" s="97" t="s">
        <v>175</v>
      </c>
      <c r="E1160" s="98" t="s">
        <v>1128</v>
      </c>
      <c r="F1160" s="99" t="s">
        <v>1129</v>
      </c>
      <c r="G1160" s="97" t="s">
        <v>227</v>
      </c>
      <c r="H1160" s="100">
        <v>4</v>
      </c>
      <c r="I1160" s="101"/>
      <c r="J1160" s="102">
        <f t="shared" si="15"/>
        <v>0</v>
      </c>
      <c r="K1160" s="100">
        <v>1.6E-2</v>
      </c>
      <c r="L1160" s="100">
        <f t="shared" si="16"/>
        <v>6.4000000000000001E-2</v>
      </c>
      <c r="M1160" s="100"/>
      <c r="N1160" s="100">
        <f t="shared" si="17"/>
        <v>0</v>
      </c>
      <c r="O1160" s="102">
        <v>21</v>
      </c>
      <c r="P1160" s="102">
        <f t="shared" si="18"/>
        <v>0</v>
      </c>
      <c r="Q1160" s="102">
        <f t="shared" si="19"/>
        <v>0</v>
      </c>
      <c r="R1160" s="8"/>
      <c r="S1160" s="8"/>
      <c r="T1160" s="8"/>
    </row>
    <row r="1161" spans="1:20" ht="22.5" outlineLevel="2" x14ac:dyDescent="0.2">
      <c r="A1161" s="10"/>
      <c r="B1161" s="95"/>
      <c r="C1161" s="96">
        <v>299</v>
      </c>
      <c r="D1161" s="97" t="s">
        <v>175</v>
      </c>
      <c r="E1161" s="98" t="s">
        <v>1130</v>
      </c>
      <c r="F1161" s="99" t="s">
        <v>1131</v>
      </c>
      <c r="G1161" s="97" t="s">
        <v>227</v>
      </c>
      <c r="H1161" s="100">
        <v>3</v>
      </c>
      <c r="I1161" s="101"/>
      <c r="J1161" s="102">
        <f t="shared" si="15"/>
        <v>0</v>
      </c>
      <c r="K1161" s="100">
        <v>2.5999999999999999E-2</v>
      </c>
      <c r="L1161" s="100">
        <f t="shared" si="16"/>
        <v>7.8E-2</v>
      </c>
      <c r="M1161" s="100"/>
      <c r="N1161" s="100">
        <f t="shared" si="17"/>
        <v>0</v>
      </c>
      <c r="O1161" s="102">
        <v>21</v>
      </c>
      <c r="P1161" s="102">
        <f t="shared" si="18"/>
        <v>0</v>
      </c>
      <c r="Q1161" s="102">
        <f t="shared" si="19"/>
        <v>0</v>
      </c>
      <c r="R1161" s="8"/>
      <c r="S1161" s="8"/>
      <c r="T1161" s="8"/>
    </row>
    <row r="1162" spans="1:20" ht="22.5" outlineLevel="2" x14ac:dyDescent="0.2">
      <c r="A1162" s="10"/>
      <c r="B1162" s="95"/>
      <c r="C1162" s="96">
        <v>300</v>
      </c>
      <c r="D1162" s="97" t="s">
        <v>175</v>
      </c>
      <c r="E1162" s="98" t="s">
        <v>1132</v>
      </c>
      <c r="F1162" s="99" t="s">
        <v>1133</v>
      </c>
      <c r="G1162" s="97" t="s">
        <v>227</v>
      </c>
      <c r="H1162" s="100">
        <v>4</v>
      </c>
      <c r="I1162" s="101"/>
      <c r="J1162" s="102">
        <f t="shared" si="15"/>
        <v>0</v>
      </c>
      <c r="K1162" s="100">
        <v>3.5000000000000003E-2</v>
      </c>
      <c r="L1162" s="100">
        <f t="shared" si="16"/>
        <v>0.14000000000000001</v>
      </c>
      <c r="M1162" s="100"/>
      <c r="N1162" s="100">
        <f t="shared" si="17"/>
        <v>0</v>
      </c>
      <c r="O1162" s="102">
        <v>21</v>
      </c>
      <c r="P1162" s="102">
        <f t="shared" si="18"/>
        <v>0</v>
      </c>
      <c r="Q1162" s="102">
        <f t="shared" si="19"/>
        <v>0</v>
      </c>
      <c r="R1162" s="8"/>
      <c r="S1162" s="8"/>
      <c r="T1162" s="8"/>
    </row>
    <row r="1163" spans="1:20" ht="22.5" outlineLevel="2" x14ac:dyDescent="0.2">
      <c r="A1163" s="10"/>
      <c r="B1163" s="95"/>
      <c r="C1163" s="96">
        <v>301</v>
      </c>
      <c r="D1163" s="97" t="s">
        <v>627</v>
      </c>
      <c r="E1163" s="98" t="s">
        <v>1134</v>
      </c>
      <c r="F1163" s="99" t="s">
        <v>1135</v>
      </c>
      <c r="G1163" s="97" t="s">
        <v>219</v>
      </c>
      <c r="H1163" s="100">
        <v>7</v>
      </c>
      <c r="I1163" s="101"/>
      <c r="J1163" s="102">
        <f t="shared" si="15"/>
        <v>0</v>
      </c>
      <c r="K1163" s="100"/>
      <c r="L1163" s="100">
        <f t="shared" si="16"/>
        <v>0</v>
      </c>
      <c r="M1163" s="100"/>
      <c r="N1163" s="100">
        <f t="shared" si="17"/>
        <v>0</v>
      </c>
      <c r="O1163" s="102">
        <v>21</v>
      </c>
      <c r="P1163" s="102">
        <f t="shared" si="18"/>
        <v>0</v>
      </c>
      <c r="Q1163" s="102">
        <f t="shared" si="19"/>
        <v>0</v>
      </c>
      <c r="R1163" s="8"/>
      <c r="S1163" s="8"/>
      <c r="T1163" s="8"/>
    </row>
    <row r="1164" spans="1:20" ht="11.25" outlineLevel="2" x14ac:dyDescent="0.2">
      <c r="A1164" s="10"/>
      <c r="B1164" s="95"/>
      <c r="C1164" s="96">
        <v>302</v>
      </c>
      <c r="D1164" s="97" t="s">
        <v>102</v>
      </c>
      <c r="E1164" s="98" t="s">
        <v>1136</v>
      </c>
      <c r="F1164" s="99" t="s">
        <v>1137</v>
      </c>
      <c r="G1164" s="97" t="s">
        <v>227</v>
      </c>
      <c r="H1164" s="100">
        <v>7</v>
      </c>
      <c r="I1164" s="101"/>
      <c r="J1164" s="102">
        <f t="shared" si="15"/>
        <v>0</v>
      </c>
      <c r="K1164" s="100"/>
      <c r="L1164" s="100">
        <f t="shared" si="16"/>
        <v>0</v>
      </c>
      <c r="M1164" s="100"/>
      <c r="N1164" s="100">
        <f t="shared" si="17"/>
        <v>0</v>
      </c>
      <c r="O1164" s="102">
        <v>21</v>
      </c>
      <c r="P1164" s="102">
        <f t="shared" si="18"/>
        <v>0</v>
      </c>
      <c r="Q1164" s="102">
        <f t="shared" si="19"/>
        <v>0</v>
      </c>
      <c r="R1164" s="8"/>
      <c r="S1164" s="8"/>
      <c r="T1164" s="8"/>
    </row>
    <row r="1165" spans="1:20" ht="11.25" outlineLevel="2" x14ac:dyDescent="0.2">
      <c r="A1165" s="10"/>
      <c r="B1165" s="95"/>
      <c r="C1165" s="96">
        <v>303</v>
      </c>
      <c r="D1165" s="97" t="s">
        <v>102</v>
      </c>
      <c r="E1165" s="98" t="s">
        <v>1138</v>
      </c>
      <c r="F1165" s="99" t="s">
        <v>1139</v>
      </c>
      <c r="G1165" s="97" t="s">
        <v>227</v>
      </c>
      <c r="H1165" s="100">
        <v>4</v>
      </c>
      <c r="I1165" s="101"/>
      <c r="J1165" s="102">
        <f t="shared" si="15"/>
        <v>0</v>
      </c>
      <c r="K1165" s="100"/>
      <c r="L1165" s="100">
        <f t="shared" si="16"/>
        <v>0</v>
      </c>
      <c r="M1165" s="100"/>
      <c r="N1165" s="100">
        <f t="shared" si="17"/>
        <v>0</v>
      </c>
      <c r="O1165" s="102">
        <v>21</v>
      </c>
      <c r="P1165" s="102">
        <f t="shared" si="18"/>
        <v>0</v>
      </c>
      <c r="Q1165" s="102">
        <f t="shared" si="19"/>
        <v>0</v>
      </c>
      <c r="R1165" s="8"/>
      <c r="S1165" s="8"/>
      <c r="T1165" s="8"/>
    </row>
    <row r="1166" spans="1:20" ht="11.25" outlineLevel="2" x14ac:dyDescent="0.2">
      <c r="A1166" s="10"/>
      <c r="B1166" s="95"/>
      <c r="C1166" s="96">
        <v>304</v>
      </c>
      <c r="D1166" s="97" t="s">
        <v>102</v>
      </c>
      <c r="E1166" s="98" t="s">
        <v>1140</v>
      </c>
      <c r="F1166" s="99" t="s">
        <v>1141</v>
      </c>
      <c r="G1166" s="97" t="s">
        <v>227</v>
      </c>
      <c r="H1166" s="100">
        <v>11</v>
      </c>
      <c r="I1166" s="101"/>
      <c r="J1166" s="102">
        <f t="shared" si="15"/>
        <v>0</v>
      </c>
      <c r="K1166" s="100"/>
      <c r="L1166" s="100">
        <f t="shared" si="16"/>
        <v>0</v>
      </c>
      <c r="M1166" s="100"/>
      <c r="N1166" s="100">
        <f t="shared" si="17"/>
        <v>0</v>
      </c>
      <c r="O1166" s="102">
        <v>21</v>
      </c>
      <c r="P1166" s="102">
        <f t="shared" si="18"/>
        <v>0</v>
      </c>
      <c r="Q1166" s="102">
        <f t="shared" si="19"/>
        <v>0</v>
      </c>
      <c r="R1166" s="8"/>
      <c r="S1166" s="8"/>
      <c r="T1166" s="8"/>
    </row>
    <row r="1167" spans="1:20" ht="11.25" outlineLevel="2" x14ac:dyDescent="0.2">
      <c r="A1167" s="10"/>
      <c r="B1167" s="95"/>
      <c r="C1167" s="96">
        <v>305</v>
      </c>
      <c r="D1167" s="97" t="s">
        <v>102</v>
      </c>
      <c r="E1167" s="98" t="s">
        <v>1142</v>
      </c>
      <c r="F1167" s="99" t="s">
        <v>1143</v>
      </c>
      <c r="G1167" s="97" t="s">
        <v>227</v>
      </c>
      <c r="H1167" s="100">
        <v>2</v>
      </c>
      <c r="I1167" s="101"/>
      <c r="J1167" s="102">
        <f t="shared" si="15"/>
        <v>0</v>
      </c>
      <c r="K1167" s="100">
        <v>2.5999999999999998E-4</v>
      </c>
      <c r="L1167" s="100">
        <f t="shared" si="16"/>
        <v>5.1999999999999995E-4</v>
      </c>
      <c r="M1167" s="100"/>
      <c r="N1167" s="100">
        <f t="shared" si="17"/>
        <v>0</v>
      </c>
      <c r="O1167" s="102">
        <v>21</v>
      </c>
      <c r="P1167" s="102">
        <f t="shared" si="18"/>
        <v>0</v>
      </c>
      <c r="Q1167" s="102">
        <f t="shared" si="19"/>
        <v>0</v>
      </c>
      <c r="R1167" s="8"/>
      <c r="S1167" s="8"/>
      <c r="T1167" s="8"/>
    </row>
    <row r="1168" spans="1:20" ht="11.25" outlineLevel="2" x14ac:dyDescent="0.2">
      <c r="A1168" s="10"/>
      <c r="B1168" s="95"/>
      <c r="C1168" s="96">
        <v>306</v>
      </c>
      <c r="D1168" s="97" t="s">
        <v>102</v>
      </c>
      <c r="E1168" s="98" t="s">
        <v>1144</v>
      </c>
      <c r="F1168" s="99" t="s">
        <v>1145</v>
      </c>
      <c r="G1168" s="97" t="s">
        <v>227</v>
      </c>
      <c r="H1168" s="100">
        <v>4</v>
      </c>
      <c r="I1168" s="101"/>
      <c r="J1168" s="102">
        <f t="shared" si="15"/>
        <v>0</v>
      </c>
      <c r="K1168" s="100">
        <v>4.4999999999999999E-4</v>
      </c>
      <c r="L1168" s="100">
        <f t="shared" si="16"/>
        <v>1.8E-3</v>
      </c>
      <c r="M1168" s="100"/>
      <c r="N1168" s="100">
        <f t="shared" si="17"/>
        <v>0</v>
      </c>
      <c r="O1168" s="102">
        <v>21</v>
      </c>
      <c r="P1168" s="102">
        <f t="shared" si="18"/>
        <v>0</v>
      </c>
      <c r="Q1168" s="102">
        <f t="shared" si="19"/>
        <v>0</v>
      </c>
      <c r="R1168" s="8"/>
      <c r="S1168" s="8"/>
      <c r="T1168" s="8"/>
    </row>
    <row r="1169" spans="1:20" ht="9.75" outlineLevel="3" x14ac:dyDescent="0.2">
      <c r="A1169" s="103"/>
      <c r="B1169" s="104"/>
      <c r="C1169" s="104"/>
      <c r="D1169" s="105"/>
      <c r="E1169" s="110" t="s">
        <v>16</v>
      </c>
      <c r="F1169" s="106" t="s">
        <v>1146</v>
      </c>
      <c r="G1169" s="105"/>
      <c r="H1169" s="107">
        <v>3</v>
      </c>
      <c r="I1169" s="108"/>
      <c r="J1169" s="109"/>
      <c r="K1169" s="107"/>
      <c r="L1169" s="107"/>
      <c r="M1169" s="107"/>
      <c r="N1169" s="107"/>
      <c r="O1169" s="109"/>
      <c r="P1169" s="109"/>
      <c r="Q1169" s="109"/>
      <c r="R1169" s="6"/>
      <c r="S1169" s="8"/>
    </row>
    <row r="1170" spans="1:20" ht="9.75" outlineLevel="3" x14ac:dyDescent="0.2">
      <c r="A1170" s="103"/>
      <c r="B1170" s="104"/>
      <c r="C1170" s="104"/>
      <c r="D1170" s="105"/>
      <c r="E1170" s="110"/>
      <c r="F1170" s="106" t="s">
        <v>1147</v>
      </c>
      <c r="G1170" s="105"/>
      <c r="H1170" s="107">
        <v>1</v>
      </c>
      <c r="I1170" s="108"/>
      <c r="J1170" s="109"/>
      <c r="K1170" s="107"/>
      <c r="L1170" s="107"/>
      <c r="M1170" s="107"/>
      <c r="N1170" s="107"/>
      <c r="O1170" s="109"/>
      <c r="P1170" s="109"/>
      <c r="Q1170" s="109"/>
      <c r="R1170" s="6"/>
      <c r="S1170" s="8"/>
    </row>
    <row r="1171" spans="1:20" ht="7.5" customHeight="1" outlineLevel="3" x14ac:dyDescent="0.15">
      <c r="A1171" s="8"/>
      <c r="B1171" s="73"/>
      <c r="C1171" s="72"/>
      <c r="D1171" s="75"/>
      <c r="E1171" s="38"/>
      <c r="F1171" s="76"/>
      <c r="G1171" s="75"/>
      <c r="H1171" s="77"/>
      <c r="I1171" s="79"/>
      <c r="J1171" s="40"/>
      <c r="K1171" s="44"/>
      <c r="L1171" s="44"/>
      <c r="M1171" s="44"/>
      <c r="N1171" s="44"/>
      <c r="O1171" s="40"/>
      <c r="P1171" s="40"/>
      <c r="Q1171" s="40"/>
      <c r="R1171" s="6"/>
      <c r="S1171" s="8"/>
    </row>
    <row r="1172" spans="1:20" ht="11.25" outlineLevel="2" x14ac:dyDescent="0.2">
      <c r="A1172" s="10"/>
      <c r="B1172" s="95"/>
      <c r="C1172" s="96">
        <v>307</v>
      </c>
      <c r="D1172" s="97" t="s">
        <v>102</v>
      </c>
      <c r="E1172" s="98" t="s">
        <v>1148</v>
      </c>
      <c r="F1172" s="99" t="s">
        <v>1149</v>
      </c>
      <c r="G1172" s="97" t="s">
        <v>227</v>
      </c>
      <c r="H1172" s="100">
        <v>7</v>
      </c>
      <c r="I1172" s="101"/>
      <c r="J1172" s="102">
        <f>H1172*I1172</f>
        <v>0</v>
      </c>
      <c r="K1172" s="100">
        <v>4.6000000000000001E-4</v>
      </c>
      <c r="L1172" s="100">
        <f>H1172*K1172</f>
        <v>3.2200000000000002E-3</v>
      </c>
      <c r="M1172" s="100"/>
      <c r="N1172" s="100">
        <f>H1172*M1172</f>
        <v>0</v>
      </c>
      <c r="O1172" s="102">
        <v>21</v>
      </c>
      <c r="P1172" s="102">
        <f>J1172*(O1172/100)</f>
        <v>0</v>
      </c>
      <c r="Q1172" s="102">
        <f>J1172+P1172</f>
        <v>0</v>
      </c>
      <c r="R1172" s="8"/>
      <c r="S1172" s="8"/>
      <c r="T1172" s="8"/>
    </row>
    <row r="1173" spans="1:20" ht="9.75" outlineLevel="3" x14ac:dyDescent="0.2">
      <c r="A1173" s="103"/>
      <c r="B1173" s="104"/>
      <c r="C1173" s="104"/>
      <c r="D1173" s="105"/>
      <c r="E1173" s="110" t="s">
        <v>16</v>
      </c>
      <c r="F1173" s="106" t="s">
        <v>1150</v>
      </c>
      <c r="G1173" s="105"/>
      <c r="H1173" s="107">
        <v>2</v>
      </c>
      <c r="I1173" s="108"/>
      <c r="J1173" s="109"/>
      <c r="K1173" s="107"/>
      <c r="L1173" s="107"/>
      <c r="M1173" s="107"/>
      <c r="N1173" s="107"/>
      <c r="O1173" s="109"/>
      <c r="P1173" s="109"/>
      <c r="Q1173" s="109"/>
      <c r="R1173" s="6"/>
      <c r="S1173" s="8"/>
    </row>
    <row r="1174" spans="1:20" ht="9.75" outlineLevel="3" x14ac:dyDescent="0.2">
      <c r="A1174" s="103"/>
      <c r="B1174" s="104"/>
      <c r="C1174" s="104"/>
      <c r="D1174" s="105"/>
      <c r="E1174" s="110"/>
      <c r="F1174" s="106" t="s">
        <v>1151</v>
      </c>
      <c r="G1174" s="105"/>
      <c r="H1174" s="107">
        <v>1</v>
      </c>
      <c r="I1174" s="108"/>
      <c r="J1174" s="109"/>
      <c r="K1174" s="107"/>
      <c r="L1174" s="107"/>
      <c r="M1174" s="107"/>
      <c r="N1174" s="107"/>
      <c r="O1174" s="109"/>
      <c r="P1174" s="109"/>
      <c r="Q1174" s="109"/>
      <c r="R1174" s="6"/>
      <c r="S1174" s="8"/>
    </row>
    <row r="1175" spans="1:20" ht="9.75" outlineLevel="3" x14ac:dyDescent="0.2">
      <c r="A1175" s="103"/>
      <c r="B1175" s="104"/>
      <c r="C1175" s="104"/>
      <c r="D1175" s="105"/>
      <c r="E1175" s="110"/>
      <c r="F1175" s="106" t="s">
        <v>1152</v>
      </c>
      <c r="G1175" s="105"/>
      <c r="H1175" s="107">
        <v>4</v>
      </c>
      <c r="I1175" s="108"/>
      <c r="J1175" s="109"/>
      <c r="K1175" s="107"/>
      <c r="L1175" s="107"/>
      <c r="M1175" s="107"/>
      <c r="N1175" s="107"/>
      <c r="O1175" s="109"/>
      <c r="P1175" s="109"/>
      <c r="Q1175" s="109"/>
      <c r="R1175" s="6"/>
      <c r="S1175" s="8"/>
    </row>
    <row r="1176" spans="1:20" ht="7.5" customHeight="1" outlineLevel="3" x14ac:dyDescent="0.15">
      <c r="A1176" s="8"/>
      <c r="B1176" s="73"/>
      <c r="C1176" s="72"/>
      <c r="D1176" s="75"/>
      <c r="E1176" s="38"/>
      <c r="F1176" s="76"/>
      <c r="G1176" s="75"/>
      <c r="H1176" s="77"/>
      <c r="I1176" s="79"/>
      <c r="J1176" s="40"/>
      <c r="K1176" s="44"/>
      <c r="L1176" s="44"/>
      <c r="M1176" s="44"/>
      <c r="N1176" s="44"/>
      <c r="O1176" s="40"/>
      <c r="P1176" s="40"/>
      <c r="Q1176" s="40"/>
      <c r="R1176" s="6"/>
      <c r="S1176" s="8"/>
    </row>
    <row r="1177" spans="1:20" ht="11.25" outlineLevel="2" x14ac:dyDescent="0.2">
      <c r="A1177" s="10"/>
      <c r="B1177" s="95"/>
      <c r="C1177" s="96">
        <v>308</v>
      </c>
      <c r="D1177" s="97" t="s">
        <v>102</v>
      </c>
      <c r="E1177" s="98" t="s">
        <v>1153</v>
      </c>
      <c r="F1177" s="99" t="s">
        <v>1154</v>
      </c>
      <c r="G1177" s="97" t="s">
        <v>897</v>
      </c>
      <c r="H1177" s="100">
        <v>0.59</v>
      </c>
      <c r="I1177" s="101"/>
      <c r="J1177" s="102">
        <f>H1177*I1177</f>
        <v>0</v>
      </c>
      <c r="K1177" s="100"/>
      <c r="L1177" s="100">
        <f>H1177*K1177</f>
        <v>0</v>
      </c>
      <c r="M1177" s="100"/>
      <c r="N1177" s="100">
        <f>H1177*M1177</f>
        <v>0</v>
      </c>
      <c r="O1177" s="102">
        <v>21</v>
      </c>
      <c r="P1177" s="102">
        <f>J1177*(O1177/100)</f>
        <v>0</v>
      </c>
      <c r="Q1177" s="102">
        <f>J1177+P1177</f>
        <v>0</v>
      </c>
      <c r="R1177" s="8"/>
      <c r="S1177" s="8"/>
      <c r="T1177" s="8"/>
    </row>
    <row r="1178" spans="1:20" outlineLevel="2" x14ac:dyDescent="0.15">
      <c r="B1178" s="6"/>
      <c r="C1178" s="6"/>
      <c r="D1178" s="6"/>
      <c r="E1178" s="6"/>
      <c r="F1178" s="6"/>
      <c r="G1178" s="6"/>
      <c r="H1178" s="6"/>
      <c r="I1178" s="8"/>
      <c r="J1178" s="8"/>
      <c r="K1178" s="6"/>
      <c r="L1178" s="6"/>
      <c r="M1178" s="6"/>
      <c r="N1178" s="6"/>
      <c r="O1178" s="6"/>
      <c r="P1178" s="8"/>
      <c r="Q1178" s="8"/>
    </row>
    <row r="1179" spans="1:20" ht="12" outlineLevel="1" x14ac:dyDescent="0.2">
      <c r="A1179" s="66" t="s">
        <v>85</v>
      </c>
      <c r="B1179" s="88">
        <v>2</v>
      </c>
      <c r="C1179" s="89"/>
      <c r="D1179" s="90" t="s">
        <v>101</v>
      </c>
      <c r="E1179" s="90"/>
      <c r="F1179" s="91" t="s">
        <v>86</v>
      </c>
      <c r="G1179" s="90"/>
      <c r="H1179" s="92"/>
      <c r="I1179" s="93"/>
      <c r="J1179" s="68">
        <f>SUBTOTAL(9,J1180:J1182)</f>
        <v>0</v>
      </c>
      <c r="K1179" s="92"/>
      <c r="L1179" s="69">
        <f>SUBTOTAL(9,L1180:L1182)</f>
        <v>0</v>
      </c>
      <c r="M1179" s="92"/>
      <c r="N1179" s="69">
        <f>SUBTOTAL(9,N1180:N1182)</f>
        <v>0</v>
      </c>
      <c r="O1179" s="94"/>
      <c r="P1179" s="68">
        <f>SUBTOTAL(9,P1180:P1182)</f>
        <v>0</v>
      </c>
      <c r="Q1179" s="68">
        <f>SUBTOTAL(9,Q1180:Q1182)</f>
        <v>0</v>
      </c>
      <c r="R1179" s="6"/>
      <c r="S1179" s="8"/>
      <c r="T1179" s="8"/>
    </row>
    <row r="1180" spans="1:20" ht="11.25" outlineLevel="2" x14ac:dyDescent="0.2">
      <c r="A1180" s="10"/>
      <c r="B1180" s="95"/>
      <c r="C1180" s="96">
        <v>309</v>
      </c>
      <c r="D1180" s="97" t="s">
        <v>102</v>
      </c>
      <c r="E1180" s="98" t="s">
        <v>1155</v>
      </c>
      <c r="F1180" s="99" t="s">
        <v>1156</v>
      </c>
      <c r="G1180" s="97" t="s">
        <v>897</v>
      </c>
      <c r="H1180" s="100">
        <v>0.74</v>
      </c>
      <c r="I1180" s="101"/>
      <c r="J1180" s="102">
        <f>H1180*I1180</f>
        <v>0</v>
      </c>
      <c r="K1180" s="100"/>
      <c r="L1180" s="100">
        <f>H1180*K1180</f>
        <v>0</v>
      </c>
      <c r="M1180" s="100"/>
      <c r="N1180" s="100">
        <f>H1180*M1180</f>
        <v>0</v>
      </c>
      <c r="O1180" s="102">
        <v>21</v>
      </c>
      <c r="P1180" s="102">
        <f>J1180*(O1180/100)</f>
        <v>0</v>
      </c>
      <c r="Q1180" s="102">
        <f>J1180+P1180</f>
        <v>0</v>
      </c>
      <c r="R1180" s="8"/>
      <c r="S1180" s="8"/>
      <c r="T1180" s="8"/>
    </row>
    <row r="1181" spans="1:20" ht="22.5" outlineLevel="2" x14ac:dyDescent="0.2">
      <c r="A1181" s="10"/>
      <c r="B1181" s="95"/>
      <c r="C1181" s="96">
        <v>310</v>
      </c>
      <c r="D1181" s="97" t="s">
        <v>268</v>
      </c>
      <c r="E1181" s="98" t="s">
        <v>1157</v>
      </c>
      <c r="F1181" s="99" t="s">
        <v>1158</v>
      </c>
      <c r="G1181" s="97" t="s">
        <v>219</v>
      </c>
      <c r="H1181" s="100">
        <v>4.2</v>
      </c>
      <c r="I1181" s="101"/>
      <c r="J1181" s="102">
        <f>H1181*I1181</f>
        <v>0</v>
      </c>
      <c r="K1181" s="100"/>
      <c r="L1181" s="100">
        <f>H1181*K1181</f>
        <v>0</v>
      </c>
      <c r="M1181" s="100"/>
      <c r="N1181" s="100">
        <f>H1181*M1181</f>
        <v>0</v>
      </c>
      <c r="O1181" s="102">
        <v>21</v>
      </c>
      <c r="P1181" s="102">
        <f>J1181*(O1181/100)</f>
        <v>0</v>
      </c>
      <c r="Q1181" s="102">
        <f>J1181+P1181</f>
        <v>0</v>
      </c>
      <c r="R1181" s="8"/>
      <c r="S1181" s="8"/>
      <c r="T1181" s="8"/>
    </row>
    <row r="1182" spans="1:20" outlineLevel="2" x14ac:dyDescent="0.15">
      <c r="B1182" s="6"/>
      <c r="C1182" s="6"/>
      <c r="D1182" s="6"/>
      <c r="E1182" s="6"/>
      <c r="F1182" s="6"/>
      <c r="G1182" s="6"/>
      <c r="H1182" s="6"/>
      <c r="I1182" s="8"/>
      <c r="J1182" s="8"/>
      <c r="K1182" s="6"/>
      <c r="L1182" s="6"/>
      <c r="M1182" s="6"/>
      <c r="N1182" s="6"/>
      <c r="O1182" s="6"/>
      <c r="P1182" s="8"/>
      <c r="Q1182" s="8"/>
    </row>
    <row r="1183" spans="1:20" ht="12" outlineLevel="1" x14ac:dyDescent="0.2">
      <c r="A1183" s="66" t="s">
        <v>87</v>
      </c>
      <c r="B1183" s="88">
        <v>2</v>
      </c>
      <c r="C1183" s="89"/>
      <c r="D1183" s="90" t="s">
        <v>101</v>
      </c>
      <c r="E1183" s="90"/>
      <c r="F1183" s="91" t="s">
        <v>88</v>
      </c>
      <c r="G1183" s="90"/>
      <c r="H1183" s="92"/>
      <c r="I1183" s="93"/>
      <c r="J1183" s="68">
        <f>SUBTOTAL(9,J1184:J1233)</f>
        <v>0</v>
      </c>
      <c r="K1183" s="92"/>
      <c r="L1183" s="69">
        <f>SUBTOTAL(9,L1184:L1233)</f>
        <v>3.2936635529670331</v>
      </c>
      <c r="M1183" s="92"/>
      <c r="N1183" s="69">
        <f>SUBTOTAL(9,N1184:N1233)</f>
        <v>0</v>
      </c>
      <c r="O1183" s="94"/>
      <c r="P1183" s="68">
        <f>SUBTOTAL(9,P1184:P1233)</f>
        <v>0</v>
      </c>
      <c r="Q1183" s="68">
        <f>SUBTOTAL(9,Q1184:Q1233)</f>
        <v>0</v>
      </c>
      <c r="R1183" s="6"/>
      <c r="S1183" s="8"/>
      <c r="T1183" s="8"/>
    </row>
    <row r="1184" spans="1:20" ht="11.25" outlineLevel="2" x14ac:dyDescent="0.2">
      <c r="A1184" s="10"/>
      <c r="B1184" s="95"/>
      <c r="C1184" s="96">
        <v>311</v>
      </c>
      <c r="D1184" s="97" t="s">
        <v>175</v>
      </c>
      <c r="E1184" s="98" t="s">
        <v>1159</v>
      </c>
      <c r="F1184" s="99" t="s">
        <v>1160</v>
      </c>
      <c r="G1184" s="97" t="s">
        <v>227</v>
      </c>
      <c r="H1184" s="100">
        <v>270.00024175824177</v>
      </c>
      <c r="I1184" s="101"/>
      <c r="J1184" s="102">
        <f>H1184*I1184</f>
        <v>0</v>
      </c>
      <c r="K1184" s="100">
        <v>5.5000000000000003E-4</v>
      </c>
      <c r="L1184" s="100">
        <f>H1184*K1184</f>
        <v>0.14850013296703299</v>
      </c>
      <c r="M1184" s="100"/>
      <c r="N1184" s="100">
        <f>H1184*M1184</f>
        <v>0</v>
      </c>
      <c r="O1184" s="102">
        <v>21</v>
      </c>
      <c r="P1184" s="102">
        <f>J1184*(O1184/100)</f>
        <v>0</v>
      </c>
      <c r="Q1184" s="102">
        <f>J1184+P1184</f>
        <v>0</v>
      </c>
      <c r="R1184" s="8"/>
      <c r="S1184" s="8"/>
      <c r="T1184" s="8"/>
    </row>
    <row r="1185" spans="1:20" ht="9.75" outlineLevel="3" x14ac:dyDescent="0.2">
      <c r="A1185" s="103"/>
      <c r="B1185" s="104"/>
      <c r="C1185" s="104"/>
      <c r="D1185" s="105"/>
      <c r="E1185" s="110" t="s">
        <v>16</v>
      </c>
      <c r="F1185" s="106" t="s">
        <v>1161</v>
      </c>
      <c r="G1185" s="105"/>
      <c r="H1185" s="107">
        <v>269.25824175824175</v>
      </c>
      <c r="I1185" s="108"/>
      <c r="J1185" s="109"/>
      <c r="K1185" s="107"/>
      <c r="L1185" s="107"/>
      <c r="M1185" s="107"/>
      <c r="N1185" s="107"/>
      <c r="O1185" s="109"/>
      <c r="P1185" s="109"/>
      <c r="Q1185" s="109"/>
      <c r="R1185" s="6"/>
      <c r="S1185" s="8"/>
    </row>
    <row r="1186" spans="1:20" ht="9.75" outlineLevel="3" x14ac:dyDescent="0.2">
      <c r="A1186" s="103"/>
      <c r="B1186" s="104"/>
      <c r="C1186" s="104"/>
      <c r="D1186" s="105"/>
      <c r="E1186" s="110"/>
      <c r="F1186" s="106" t="s">
        <v>1162</v>
      </c>
      <c r="G1186" s="105"/>
      <c r="H1186" s="107">
        <v>0.74200000000001864</v>
      </c>
      <c r="I1186" s="108"/>
      <c r="J1186" s="109"/>
      <c r="K1186" s="107"/>
      <c r="L1186" s="107"/>
      <c r="M1186" s="107"/>
      <c r="N1186" s="107"/>
      <c r="O1186" s="109"/>
      <c r="P1186" s="109"/>
      <c r="Q1186" s="109"/>
      <c r="R1186" s="6"/>
      <c r="S1186" s="8"/>
    </row>
    <row r="1187" spans="1:20" ht="7.5" customHeight="1" outlineLevel="3" x14ac:dyDescent="0.15">
      <c r="A1187" s="8"/>
      <c r="B1187" s="73"/>
      <c r="C1187" s="72"/>
      <c r="D1187" s="75"/>
      <c r="E1187" s="38"/>
      <c r="F1187" s="76"/>
      <c r="G1187" s="75"/>
      <c r="H1187" s="77"/>
      <c r="I1187" s="79"/>
      <c r="J1187" s="40"/>
      <c r="K1187" s="44"/>
      <c r="L1187" s="44"/>
      <c r="M1187" s="44"/>
      <c r="N1187" s="44"/>
      <c r="O1187" s="40"/>
      <c r="P1187" s="40"/>
      <c r="Q1187" s="40"/>
      <c r="R1187" s="6"/>
      <c r="S1187" s="8"/>
    </row>
    <row r="1188" spans="1:20" ht="11.25" outlineLevel="2" x14ac:dyDescent="0.2">
      <c r="A1188" s="10"/>
      <c r="B1188" s="95"/>
      <c r="C1188" s="96">
        <v>312</v>
      </c>
      <c r="D1188" s="97" t="s">
        <v>175</v>
      </c>
      <c r="E1188" s="98" t="s">
        <v>1163</v>
      </c>
      <c r="F1188" s="99" t="s">
        <v>1164</v>
      </c>
      <c r="G1188" s="97" t="s">
        <v>154</v>
      </c>
      <c r="H1188" s="100">
        <v>22.121000000000002</v>
      </c>
      <c r="I1188" s="101"/>
      <c r="J1188" s="102">
        <f>H1188*I1188</f>
        <v>0</v>
      </c>
      <c r="K1188" s="100">
        <v>2.1999999999999999E-2</v>
      </c>
      <c r="L1188" s="100">
        <f>H1188*K1188</f>
        <v>0.48666200000000004</v>
      </c>
      <c r="M1188" s="100"/>
      <c r="N1188" s="100">
        <f>H1188*M1188</f>
        <v>0</v>
      </c>
      <c r="O1188" s="102">
        <v>21</v>
      </c>
      <c r="P1188" s="102">
        <f>J1188*(O1188/100)</f>
        <v>0</v>
      </c>
      <c r="Q1188" s="102">
        <f>J1188+P1188</f>
        <v>0</v>
      </c>
      <c r="R1188" s="8"/>
      <c r="S1188" s="8"/>
      <c r="T1188" s="8"/>
    </row>
    <row r="1189" spans="1:20" ht="9.75" outlineLevel="3" x14ac:dyDescent="0.2">
      <c r="A1189" s="103"/>
      <c r="B1189" s="104"/>
      <c r="C1189" s="104"/>
      <c r="D1189" s="105"/>
      <c r="E1189" s="110" t="s">
        <v>16</v>
      </c>
      <c r="F1189" s="106" t="s">
        <v>1165</v>
      </c>
      <c r="G1189" s="105"/>
      <c r="H1189" s="107">
        <v>22.121000000000002</v>
      </c>
      <c r="I1189" s="108"/>
      <c r="J1189" s="109"/>
      <c r="K1189" s="107"/>
      <c r="L1189" s="107"/>
      <c r="M1189" s="107"/>
      <c r="N1189" s="107"/>
      <c r="O1189" s="109"/>
      <c r="P1189" s="109"/>
      <c r="Q1189" s="109"/>
      <c r="R1189" s="6"/>
      <c r="S1189" s="8"/>
    </row>
    <row r="1190" spans="1:20" ht="7.5" customHeight="1" outlineLevel="3" x14ac:dyDescent="0.15">
      <c r="A1190" s="8"/>
      <c r="B1190" s="73"/>
      <c r="C1190" s="72"/>
      <c r="D1190" s="75"/>
      <c r="E1190" s="38"/>
      <c r="F1190" s="76"/>
      <c r="G1190" s="75"/>
      <c r="H1190" s="77"/>
      <c r="I1190" s="79"/>
      <c r="J1190" s="40"/>
      <c r="K1190" s="44"/>
      <c r="L1190" s="44"/>
      <c r="M1190" s="44"/>
      <c r="N1190" s="44"/>
      <c r="O1190" s="40"/>
      <c r="P1190" s="40"/>
      <c r="Q1190" s="40"/>
      <c r="R1190" s="6"/>
      <c r="S1190" s="8"/>
    </row>
    <row r="1191" spans="1:20" ht="11.25" outlineLevel="2" x14ac:dyDescent="0.2">
      <c r="A1191" s="10"/>
      <c r="B1191" s="95"/>
      <c r="C1191" s="96">
        <v>313</v>
      </c>
      <c r="D1191" s="97" t="s">
        <v>175</v>
      </c>
      <c r="E1191" s="98" t="s">
        <v>1166</v>
      </c>
      <c r="F1191" s="99" t="s">
        <v>1167</v>
      </c>
      <c r="G1191" s="97" t="s">
        <v>219</v>
      </c>
      <c r="H1191" s="100">
        <v>42.449000000000005</v>
      </c>
      <c r="I1191" s="101"/>
      <c r="J1191" s="102">
        <f>H1191*I1191</f>
        <v>0</v>
      </c>
      <c r="K1191" s="100">
        <v>1.98E-3</v>
      </c>
      <c r="L1191" s="100">
        <f>H1191*K1191</f>
        <v>8.4049020000000016E-2</v>
      </c>
      <c r="M1191" s="100"/>
      <c r="N1191" s="100">
        <f>H1191*M1191</f>
        <v>0</v>
      </c>
      <c r="O1191" s="102">
        <v>21</v>
      </c>
      <c r="P1191" s="102">
        <f>J1191*(O1191/100)</f>
        <v>0</v>
      </c>
      <c r="Q1191" s="102">
        <f>J1191+P1191</f>
        <v>0</v>
      </c>
      <c r="R1191" s="8"/>
      <c r="S1191" s="8"/>
      <c r="T1191" s="8"/>
    </row>
    <row r="1192" spans="1:20" ht="9.75" outlineLevel="3" x14ac:dyDescent="0.2">
      <c r="A1192" s="103"/>
      <c r="B1192" s="104"/>
      <c r="C1192" s="104"/>
      <c r="D1192" s="105"/>
      <c r="E1192" s="110" t="s">
        <v>16</v>
      </c>
      <c r="F1192" s="106" t="s">
        <v>1168</v>
      </c>
      <c r="G1192" s="105"/>
      <c r="H1192" s="107">
        <v>42.449000000000005</v>
      </c>
      <c r="I1192" s="108"/>
      <c r="J1192" s="109"/>
      <c r="K1192" s="107"/>
      <c r="L1192" s="107"/>
      <c r="M1192" s="107"/>
      <c r="N1192" s="107"/>
      <c r="O1192" s="109"/>
      <c r="P1192" s="109"/>
      <c r="Q1192" s="109"/>
      <c r="R1192" s="6"/>
      <c r="S1192" s="8"/>
    </row>
    <row r="1193" spans="1:20" ht="7.5" customHeight="1" outlineLevel="3" x14ac:dyDescent="0.15">
      <c r="A1193" s="8"/>
      <c r="B1193" s="73"/>
      <c r="C1193" s="72"/>
      <c r="D1193" s="75"/>
      <c r="E1193" s="38"/>
      <c r="F1193" s="76"/>
      <c r="G1193" s="75"/>
      <c r="H1193" s="77"/>
      <c r="I1193" s="79"/>
      <c r="J1193" s="40"/>
      <c r="K1193" s="44"/>
      <c r="L1193" s="44"/>
      <c r="M1193" s="44"/>
      <c r="N1193" s="44"/>
      <c r="O1193" s="40"/>
      <c r="P1193" s="40"/>
      <c r="Q1193" s="40"/>
      <c r="R1193" s="6"/>
      <c r="S1193" s="8"/>
    </row>
    <row r="1194" spans="1:20" ht="11.25" outlineLevel="2" x14ac:dyDescent="0.2">
      <c r="A1194" s="10"/>
      <c r="B1194" s="95"/>
      <c r="C1194" s="96">
        <v>314</v>
      </c>
      <c r="D1194" s="97" t="s">
        <v>175</v>
      </c>
      <c r="E1194" s="98" t="s">
        <v>1169</v>
      </c>
      <c r="F1194" s="99" t="s">
        <v>1170</v>
      </c>
      <c r="G1194" s="97" t="s">
        <v>219</v>
      </c>
      <c r="H1194" s="100">
        <v>5.4450000000000003</v>
      </c>
      <c r="I1194" s="101"/>
      <c r="J1194" s="102">
        <f>H1194*I1194</f>
        <v>0</v>
      </c>
      <c r="K1194" s="100">
        <v>2.9999999999999997E-4</v>
      </c>
      <c r="L1194" s="100">
        <f>H1194*K1194</f>
        <v>1.6335E-3</v>
      </c>
      <c r="M1194" s="100"/>
      <c r="N1194" s="100">
        <f>H1194*M1194</f>
        <v>0</v>
      </c>
      <c r="O1194" s="102">
        <v>21</v>
      </c>
      <c r="P1194" s="102">
        <f>J1194*(O1194/100)</f>
        <v>0</v>
      </c>
      <c r="Q1194" s="102">
        <f>J1194+P1194</f>
        <v>0</v>
      </c>
      <c r="R1194" s="8"/>
      <c r="S1194" s="8"/>
      <c r="T1194" s="8"/>
    </row>
    <row r="1195" spans="1:20" ht="9.75" outlineLevel="3" x14ac:dyDescent="0.2">
      <c r="A1195" s="103"/>
      <c r="B1195" s="104"/>
      <c r="C1195" s="104"/>
      <c r="D1195" s="105"/>
      <c r="E1195" s="110" t="s">
        <v>16</v>
      </c>
      <c r="F1195" s="106" t="s">
        <v>1171</v>
      </c>
      <c r="G1195" s="105"/>
      <c r="H1195" s="107">
        <v>5.4450000000000003</v>
      </c>
      <c r="I1195" s="108"/>
      <c r="J1195" s="109"/>
      <c r="K1195" s="107"/>
      <c r="L1195" s="107"/>
      <c r="M1195" s="107"/>
      <c r="N1195" s="107"/>
      <c r="O1195" s="109"/>
      <c r="P1195" s="109"/>
      <c r="Q1195" s="109"/>
      <c r="R1195" s="6"/>
      <c r="S1195" s="8"/>
    </row>
    <row r="1196" spans="1:20" ht="7.5" customHeight="1" outlineLevel="3" x14ac:dyDescent="0.15">
      <c r="A1196" s="8"/>
      <c r="B1196" s="73"/>
      <c r="C1196" s="72"/>
      <c r="D1196" s="75"/>
      <c r="E1196" s="38"/>
      <c r="F1196" s="76"/>
      <c r="G1196" s="75"/>
      <c r="H1196" s="77"/>
      <c r="I1196" s="79"/>
      <c r="J1196" s="40"/>
      <c r="K1196" s="44"/>
      <c r="L1196" s="44"/>
      <c r="M1196" s="44"/>
      <c r="N1196" s="44"/>
      <c r="O1196" s="40"/>
      <c r="P1196" s="40"/>
      <c r="Q1196" s="40"/>
      <c r="R1196" s="6"/>
      <c r="S1196" s="8"/>
    </row>
    <row r="1197" spans="1:20" ht="11.25" outlineLevel="2" x14ac:dyDescent="0.2">
      <c r="A1197" s="10"/>
      <c r="B1197" s="95"/>
      <c r="C1197" s="96">
        <v>315</v>
      </c>
      <c r="D1197" s="97" t="s">
        <v>102</v>
      </c>
      <c r="E1197" s="98" t="s">
        <v>1172</v>
      </c>
      <c r="F1197" s="99" t="s">
        <v>1173</v>
      </c>
      <c r="G1197" s="97" t="s">
        <v>154</v>
      </c>
      <c r="H1197" s="100">
        <v>31.945</v>
      </c>
      <c r="I1197" s="101"/>
      <c r="J1197" s="102">
        <f>H1197*I1197</f>
        <v>0</v>
      </c>
      <c r="K1197" s="100">
        <v>2.9999999999999997E-4</v>
      </c>
      <c r="L1197" s="100">
        <f>H1197*K1197</f>
        <v>9.5835E-3</v>
      </c>
      <c r="M1197" s="100"/>
      <c r="N1197" s="100">
        <f>H1197*M1197</f>
        <v>0</v>
      </c>
      <c r="O1197" s="102">
        <v>21</v>
      </c>
      <c r="P1197" s="102">
        <f>J1197*(O1197/100)</f>
        <v>0</v>
      </c>
      <c r="Q1197" s="102">
        <f>J1197+P1197</f>
        <v>0</v>
      </c>
      <c r="R1197" s="8"/>
      <c r="S1197" s="8"/>
      <c r="T1197" s="8"/>
    </row>
    <row r="1198" spans="1:20" ht="9.75" outlineLevel="3" x14ac:dyDescent="0.2">
      <c r="A1198" s="103"/>
      <c r="B1198" s="104"/>
      <c r="C1198" s="104"/>
      <c r="D1198" s="105"/>
      <c r="E1198" s="110" t="s">
        <v>16</v>
      </c>
      <c r="F1198" s="106" t="s">
        <v>1174</v>
      </c>
      <c r="G1198" s="105"/>
      <c r="H1198" s="107">
        <v>31.945</v>
      </c>
      <c r="I1198" s="108"/>
      <c r="J1198" s="109"/>
      <c r="K1198" s="107"/>
      <c r="L1198" s="107"/>
      <c r="M1198" s="107"/>
      <c r="N1198" s="107"/>
      <c r="O1198" s="109"/>
      <c r="P1198" s="109"/>
      <c r="Q1198" s="109"/>
      <c r="R1198" s="6"/>
      <c r="S1198" s="8"/>
    </row>
    <row r="1199" spans="1:20" ht="7.5" customHeight="1" outlineLevel="3" x14ac:dyDescent="0.15">
      <c r="A1199" s="8"/>
      <c r="B1199" s="73"/>
      <c r="C1199" s="72"/>
      <c r="D1199" s="75"/>
      <c r="E1199" s="38"/>
      <c r="F1199" s="76"/>
      <c r="G1199" s="75"/>
      <c r="H1199" s="77"/>
      <c r="I1199" s="79"/>
      <c r="J1199" s="40"/>
      <c r="K1199" s="44"/>
      <c r="L1199" s="44"/>
      <c r="M1199" s="44"/>
      <c r="N1199" s="44"/>
      <c r="O1199" s="40"/>
      <c r="P1199" s="40"/>
      <c r="Q1199" s="40"/>
      <c r="R1199" s="6"/>
      <c r="S1199" s="8"/>
    </row>
    <row r="1200" spans="1:20" ht="11.25" outlineLevel="2" x14ac:dyDescent="0.2">
      <c r="A1200" s="10"/>
      <c r="B1200" s="95"/>
      <c r="C1200" s="96">
        <v>316</v>
      </c>
      <c r="D1200" s="97" t="s">
        <v>102</v>
      </c>
      <c r="E1200" s="98" t="s">
        <v>1175</v>
      </c>
      <c r="F1200" s="99" t="s">
        <v>1176</v>
      </c>
      <c r="G1200" s="97" t="s">
        <v>154</v>
      </c>
      <c r="H1200" s="100">
        <v>29.965</v>
      </c>
      <c r="I1200" s="101"/>
      <c r="J1200" s="102">
        <f>H1200*I1200</f>
        <v>0</v>
      </c>
      <c r="K1200" s="100">
        <v>7.5799999999999999E-3</v>
      </c>
      <c r="L1200" s="100">
        <f>H1200*K1200</f>
        <v>0.22713469999999999</v>
      </c>
      <c r="M1200" s="100"/>
      <c r="N1200" s="100">
        <f>H1200*M1200</f>
        <v>0</v>
      </c>
      <c r="O1200" s="102">
        <v>21</v>
      </c>
      <c r="P1200" s="102">
        <f>J1200*(O1200/100)</f>
        <v>0</v>
      </c>
      <c r="Q1200" s="102">
        <f>J1200+P1200</f>
        <v>0</v>
      </c>
      <c r="R1200" s="8"/>
      <c r="S1200" s="8"/>
      <c r="T1200" s="8"/>
    </row>
    <row r="1201" spans="1:20" ht="9.75" outlineLevel="3" x14ac:dyDescent="0.2">
      <c r="A1201" s="103"/>
      <c r="B1201" s="104"/>
      <c r="C1201" s="104"/>
      <c r="D1201" s="105"/>
      <c r="E1201" s="110" t="s">
        <v>16</v>
      </c>
      <c r="F1201" s="106" t="s">
        <v>1177</v>
      </c>
      <c r="G1201" s="105"/>
      <c r="H1201" s="107">
        <v>29.965</v>
      </c>
      <c r="I1201" s="108"/>
      <c r="J1201" s="109"/>
      <c r="K1201" s="107"/>
      <c r="L1201" s="107"/>
      <c r="M1201" s="107"/>
      <c r="N1201" s="107"/>
      <c r="O1201" s="109"/>
      <c r="P1201" s="109"/>
      <c r="Q1201" s="109"/>
      <c r="R1201" s="6"/>
      <c r="S1201" s="8"/>
    </row>
    <row r="1202" spans="1:20" ht="7.5" customHeight="1" outlineLevel="3" x14ac:dyDescent="0.15">
      <c r="A1202" s="8"/>
      <c r="B1202" s="73"/>
      <c r="C1202" s="72"/>
      <c r="D1202" s="75"/>
      <c r="E1202" s="38"/>
      <c r="F1202" s="76"/>
      <c r="G1202" s="75"/>
      <c r="H1202" s="77"/>
      <c r="I1202" s="79"/>
      <c r="J1202" s="40"/>
      <c r="K1202" s="44"/>
      <c r="L1202" s="44"/>
      <c r="M1202" s="44"/>
      <c r="N1202" s="44"/>
      <c r="O1202" s="40"/>
      <c r="P1202" s="40"/>
      <c r="Q1202" s="40"/>
      <c r="R1202" s="6"/>
      <c r="S1202" s="8"/>
    </row>
    <row r="1203" spans="1:20" ht="11.25" outlineLevel="2" x14ac:dyDescent="0.2">
      <c r="A1203" s="10"/>
      <c r="B1203" s="95"/>
      <c r="C1203" s="96">
        <v>317</v>
      </c>
      <c r="D1203" s="97" t="s">
        <v>102</v>
      </c>
      <c r="E1203" s="98" t="s">
        <v>1178</v>
      </c>
      <c r="F1203" s="99" t="s">
        <v>1179</v>
      </c>
      <c r="G1203" s="97" t="s">
        <v>219</v>
      </c>
      <c r="H1203" s="100">
        <v>4.95</v>
      </c>
      <c r="I1203" s="101"/>
      <c r="J1203" s="102">
        <f>H1203*I1203</f>
        <v>0</v>
      </c>
      <c r="K1203" s="100">
        <v>3.4000000000000002E-4</v>
      </c>
      <c r="L1203" s="100">
        <f>H1203*K1203</f>
        <v>1.6830000000000003E-3</v>
      </c>
      <c r="M1203" s="100"/>
      <c r="N1203" s="100">
        <f>H1203*M1203</f>
        <v>0</v>
      </c>
      <c r="O1203" s="102">
        <v>21</v>
      </c>
      <c r="P1203" s="102">
        <f>J1203*(O1203/100)</f>
        <v>0</v>
      </c>
      <c r="Q1203" s="102">
        <f>J1203+P1203</f>
        <v>0</v>
      </c>
      <c r="R1203" s="8"/>
      <c r="S1203" s="8"/>
      <c r="T1203" s="8"/>
    </row>
    <row r="1204" spans="1:20" ht="22.5" outlineLevel="2" x14ac:dyDescent="0.2">
      <c r="A1204" s="10"/>
      <c r="B1204" s="95"/>
      <c r="C1204" s="96">
        <v>318</v>
      </c>
      <c r="D1204" s="97" t="s">
        <v>102</v>
      </c>
      <c r="E1204" s="98" t="s">
        <v>1180</v>
      </c>
      <c r="F1204" s="99" t="s">
        <v>1181</v>
      </c>
      <c r="G1204" s="97" t="s">
        <v>219</v>
      </c>
      <c r="H1204" s="100">
        <v>4.95</v>
      </c>
      <c r="I1204" s="101"/>
      <c r="J1204" s="102">
        <f>H1204*I1204</f>
        <v>0</v>
      </c>
      <c r="K1204" s="100">
        <v>1.5299999999999999E-3</v>
      </c>
      <c r="L1204" s="100">
        <f>H1204*K1204</f>
        <v>7.5734999999999995E-3</v>
      </c>
      <c r="M1204" s="100"/>
      <c r="N1204" s="100">
        <f>H1204*M1204</f>
        <v>0</v>
      </c>
      <c r="O1204" s="102">
        <v>21</v>
      </c>
      <c r="P1204" s="102">
        <f>J1204*(O1204/100)</f>
        <v>0</v>
      </c>
      <c r="Q1204" s="102">
        <f>J1204+P1204</f>
        <v>0</v>
      </c>
      <c r="R1204" s="8"/>
      <c r="S1204" s="8"/>
      <c r="T1204" s="8"/>
    </row>
    <row r="1205" spans="1:20" ht="22.5" outlineLevel="2" x14ac:dyDescent="0.2">
      <c r="A1205" s="10"/>
      <c r="B1205" s="95"/>
      <c r="C1205" s="96">
        <v>319</v>
      </c>
      <c r="D1205" s="97" t="s">
        <v>102</v>
      </c>
      <c r="E1205" s="98" t="s">
        <v>1182</v>
      </c>
      <c r="F1205" s="99" t="s">
        <v>1183</v>
      </c>
      <c r="G1205" s="97" t="s">
        <v>219</v>
      </c>
      <c r="H1205" s="100">
        <v>4.9499999999999993</v>
      </c>
      <c r="I1205" s="101"/>
      <c r="J1205" s="102">
        <f>H1205*I1205</f>
        <v>0</v>
      </c>
      <c r="K1205" s="100">
        <v>1.0200000000000001E-3</v>
      </c>
      <c r="L1205" s="100">
        <f>H1205*K1205</f>
        <v>5.0489999999999997E-3</v>
      </c>
      <c r="M1205" s="100"/>
      <c r="N1205" s="100">
        <f>H1205*M1205</f>
        <v>0</v>
      </c>
      <c r="O1205" s="102">
        <v>21</v>
      </c>
      <c r="P1205" s="102">
        <f>J1205*(O1205/100)</f>
        <v>0</v>
      </c>
      <c r="Q1205" s="102">
        <f>J1205+P1205</f>
        <v>0</v>
      </c>
      <c r="R1205" s="8"/>
      <c r="S1205" s="8"/>
      <c r="T1205" s="8"/>
    </row>
    <row r="1206" spans="1:20" ht="9.75" outlineLevel="3" x14ac:dyDescent="0.2">
      <c r="A1206" s="103"/>
      <c r="B1206" s="104"/>
      <c r="C1206" s="104"/>
      <c r="D1206" s="105"/>
      <c r="E1206" s="110" t="s">
        <v>16</v>
      </c>
      <c r="F1206" s="106" t="s">
        <v>1184</v>
      </c>
      <c r="G1206" s="105"/>
      <c r="H1206" s="107">
        <v>4.9499999999999993</v>
      </c>
      <c r="I1206" s="108"/>
      <c r="J1206" s="109"/>
      <c r="K1206" s="107"/>
      <c r="L1206" s="107"/>
      <c r="M1206" s="107"/>
      <c r="N1206" s="107"/>
      <c r="O1206" s="109"/>
      <c r="P1206" s="109"/>
      <c r="Q1206" s="109"/>
      <c r="R1206" s="6"/>
      <c r="S1206" s="8"/>
    </row>
    <row r="1207" spans="1:20" ht="7.5" customHeight="1" outlineLevel="3" x14ac:dyDescent="0.15">
      <c r="A1207" s="8"/>
      <c r="B1207" s="73"/>
      <c r="C1207" s="72"/>
      <c r="D1207" s="75"/>
      <c r="E1207" s="38"/>
      <c r="F1207" s="76"/>
      <c r="G1207" s="75"/>
      <c r="H1207" s="77"/>
      <c r="I1207" s="79"/>
      <c r="J1207" s="40"/>
      <c r="K1207" s="44"/>
      <c r="L1207" s="44"/>
      <c r="M1207" s="44"/>
      <c r="N1207" s="44"/>
      <c r="O1207" s="40"/>
      <c r="P1207" s="40"/>
      <c r="Q1207" s="40"/>
      <c r="R1207" s="6"/>
      <c r="S1207" s="8"/>
    </row>
    <row r="1208" spans="1:20" ht="22.5" outlineLevel="2" x14ac:dyDescent="0.2">
      <c r="A1208" s="10"/>
      <c r="B1208" s="95"/>
      <c r="C1208" s="96">
        <v>320</v>
      </c>
      <c r="D1208" s="97" t="s">
        <v>102</v>
      </c>
      <c r="E1208" s="98" t="s">
        <v>1185</v>
      </c>
      <c r="F1208" s="99" t="s">
        <v>1186</v>
      </c>
      <c r="G1208" s="97" t="s">
        <v>219</v>
      </c>
      <c r="H1208" s="100">
        <v>38.589999999999996</v>
      </c>
      <c r="I1208" s="101"/>
      <c r="J1208" s="102">
        <f>H1208*I1208</f>
        <v>0</v>
      </c>
      <c r="K1208" s="100">
        <v>4.2999999999999999E-4</v>
      </c>
      <c r="L1208" s="100">
        <f>H1208*K1208</f>
        <v>1.6593699999999999E-2</v>
      </c>
      <c r="M1208" s="100"/>
      <c r="N1208" s="100">
        <f>H1208*M1208</f>
        <v>0</v>
      </c>
      <c r="O1208" s="102">
        <v>21</v>
      </c>
      <c r="P1208" s="102">
        <f>J1208*(O1208/100)</f>
        <v>0</v>
      </c>
      <c r="Q1208" s="102">
        <f>J1208+P1208</f>
        <v>0</v>
      </c>
      <c r="R1208" s="8"/>
      <c r="S1208" s="8"/>
      <c r="T1208" s="8"/>
    </row>
    <row r="1209" spans="1:20" ht="9.75" outlineLevel="3" x14ac:dyDescent="0.2">
      <c r="A1209" s="103"/>
      <c r="B1209" s="104"/>
      <c r="C1209" s="104"/>
      <c r="D1209" s="105"/>
      <c r="E1209" s="110" t="s">
        <v>16</v>
      </c>
      <c r="F1209" s="106" t="s">
        <v>212</v>
      </c>
      <c r="G1209" s="105"/>
      <c r="H1209" s="107">
        <v>0</v>
      </c>
      <c r="I1209" s="108"/>
      <c r="J1209" s="109"/>
      <c r="K1209" s="107"/>
      <c r="L1209" s="107"/>
      <c r="M1209" s="107"/>
      <c r="N1209" s="107"/>
      <c r="O1209" s="109"/>
      <c r="P1209" s="109"/>
      <c r="Q1209" s="109"/>
      <c r="R1209" s="6"/>
      <c r="S1209" s="8"/>
    </row>
    <row r="1210" spans="1:20" ht="9.75" outlineLevel="3" x14ac:dyDescent="0.2">
      <c r="A1210" s="103"/>
      <c r="B1210" s="104"/>
      <c r="C1210" s="104"/>
      <c r="D1210" s="105"/>
      <c r="E1210" s="110"/>
      <c r="F1210" s="106" t="s">
        <v>621</v>
      </c>
      <c r="G1210" s="105"/>
      <c r="H1210" s="107">
        <v>9.4400000000000013</v>
      </c>
      <c r="I1210" s="108"/>
      <c r="J1210" s="109"/>
      <c r="K1210" s="107"/>
      <c r="L1210" s="107"/>
      <c r="M1210" s="107"/>
      <c r="N1210" s="107"/>
      <c r="O1210" s="109"/>
      <c r="P1210" s="109"/>
      <c r="Q1210" s="109"/>
      <c r="R1210" s="6"/>
      <c r="S1210" s="8"/>
    </row>
    <row r="1211" spans="1:20" ht="9.75" outlineLevel="3" x14ac:dyDescent="0.2">
      <c r="A1211" s="103"/>
      <c r="B1211" s="104"/>
      <c r="C1211" s="104"/>
      <c r="D1211" s="105"/>
      <c r="E1211" s="110"/>
      <c r="F1211" s="106" t="s">
        <v>622</v>
      </c>
      <c r="G1211" s="105"/>
      <c r="H1211" s="107">
        <v>7.7</v>
      </c>
      <c r="I1211" s="108"/>
      <c r="J1211" s="109"/>
      <c r="K1211" s="107"/>
      <c r="L1211" s="107"/>
      <c r="M1211" s="107"/>
      <c r="N1211" s="107"/>
      <c r="O1211" s="109"/>
      <c r="P1211" s="109"/>
      <c r="Q1211" s="109"/>
      <c r="R1211" s="6"/>
      <c r="S1211" s="8"/>
    </row>
    <row r="1212" spans="1:20" ht="9.75" outlineLevel="3" x14ac:dyDescent="0.2">
      <c r="A1212" s="103"/>
      <c r="B1212" s="104"/>
      <c r="C1212" s="104"/>
      <c r="D1212" s="105"/>
      <c r="E1212" s="110"/>
      <c r="F1212" s="106" t="s">
        <v>623</v>
      </c>
      <c r="G1212" s="105"/>
      <c r="H1212" s="107">
        <v>3.85</v>
      </c>
      <c r="I1212" s="108"/>
      <c r="J1212" s="109"/>
      <c r="K1212" s="107"/>
      <c r="L1212" s="107"/>
      <c r="M1212" s="107"/>
      <c r="N1212" s="107"/>
      <c r="O1212" s="109"/>
      <c r="P1212" s="109"/>
      <c r="Q1212" s="109"/>
      <c r="R1212" s="6"/>
      <c r="S1212" s="8"/>
    </row>
    <row r="1213" spans="1:20" ht="9.75" outlineLevel="3" x14ac:dyDescent="0.2">
      <c r="A1213" s="103"/>
      <c r="B1213" s="104"/>
      <c r="C1213" s="104"/>
      <c r="D1213" s="105"/>
      <c r="E1213" s="110"/>
      <c r="F1213" s="106" t="s">
        <v>215</v>
      </c>
      <c r="G1213" s="105"/>
      <c r="H1213" s="107">
        <v>0</v>
      </c>
      <c r="I1213" s="108"/>
      <c r="J1213" s="109"/>
      <c r="K1213" s="107"/>
      <c r="L1213" s="107"/>
      <c r="M1213" s="107"/>
      <c r="N1213" s="107"/>
      <c r="O1213" s="109"/>
      <c r="P1213" s="109"/>
      <c r="Q1213" s="109"/>
      <c r="R1213" s="6"/>
      <c r="S1213" s="8"/>
    </row>
    <row r="1214" spans="1:20" ht="9.75" outlineLevel="3" x14ac:dyDescent="0.2">
      <c r="A1214" s="103"/>
      <c r="B1214" s="104"/>
      <c r="C1214" s="104"/>
      <c r="D1214" s="105"/>
      <c r="E1214" s="110"/>
      <c r="F1214" s="106" t="s">
        <v>1187</v>
      </c>
      <c r="G1214" s="105"/>
      <c r="H1214" s="107">
        <v>11.2</v>
      </c>
      <c r="I1214" s="108"/>
      <c r="J1214" s="109"/>
      <c r="K1214" s="107"/>
      <c r="L1214" s="107"/>
      <c r="M1214" s="107"/>
      <c r="N1214" s="107"/>
      <c r="O1214" s="109"/>
      <c r="P1214" s="109"/>
      <c r="Q1214" s="109"/>
      <c r="R1214" s="6"/>
      <c r="S1214" s="8"/>
    </row>
    <row r="1215" spans="1:20" ht="9.75" outlineLevel="3" x14ac:dyDescent="0.2">
      <c r="A1215" s="103"/>
      <c r="B1215" s="104"/>
      <c r="C1215" s="104"/>
      <c r="D1215" s="105"/>
      <c r="E1215" s="110"/>
      <c r="F1215" s="106" t="s">
        <v>1188</v>
      </c>
      <c r="G1215" s="105"/>
      <c r="H1215" s="107">
        <v>6.4</v>
      </c>
      <c r="I1215" s="108"/>
      <c r="J1215" s="109"/>
      <c r="K1215" s="107"/>
      <c r="L1215" s="107"/>
      <c r="M1215" s="107"/>
      <c r="N1215" s="107"/>
      <c r="O1215" s="109"/>
      <c r="P1215" s="109"/>
      <c r="Q1215" s="109"/>
      <c r="R1215" s="6"/>
      <c r="S1215" s="8"/>
    </row>
    <row r="1216" spans="1:20" ht="7.5" customHeight="1" outlineLevel="3" x14ac:dyDescent="0.15">
      <c r="A1216" s="8"/>
      <c r="B1216" s="73"/>
      <c r="C1216" s="72"/>
      <c r="D1216" s="75"/>
      <c r="E1216" s="38"/>
      <c r="F1216" s="76"/>
      <c r="G1216" s="75"/>
      <c r="H1216" s="77"/>
      <c r="I1216" s="79"/>
      <c r="J1216" s="40"/>
      <c r="K1216" s="44"/>
      <c r="L1216" s="44"/>
      <c r="M1216" s="44"/>
      <c r="N1216" s="44"/>
      <c r="O1216" s="40"/>
      <c r="P1216" s="40"/>
      <c r="Q1216" s="40"/>
      <c r="R1216" s="6"/>
      <c r="S1216" s="8"/>
    </row>
    <row r="1217" spans="1:20" ht="11.25" outlineLevel="2" x14ac:dyDescent="0.2">
      <c r="A1217" s="10"/>
      <c r="B1217" s="95"/>
      <c r="C1217" s="96">
        <v>321</v>
      </c>
      <c r="D1217" s="97" t="s">
        <v>102</v>
      </c>
      <c r="E1217" s="98" t="s">
        <v>1189</v>
      </c>
      <c r="F1217" s="99" t="s">
        <v>1190</v>
      </c>
      <c r="G1217" s="97" t="s">
        <v>154</v>
      </c>
      <c r="H1217" s="100">
        <v>2.4749999999999996</v>
      </c>
      <c r="I1217" s="101"/>
      <c r="J1217" s="102">
        <f>H1217*I1217</f>
        <v>0</v>
      </c>
      <c r="K1217" s="100">
        <v>0.87726000000000004</v>
      </c>
      <c r="L1217" s="100">
        <f>H1217*K1217</f>
        <v>2.1712184999999997</v>
      </c>
      <c r="M1217" s="100"/>
      <c r="N1217" s="100">
        <f>H1217*M1217</f>
        <v>0</v>
      </c>
      <c r="O1217" s="102">
        <v>21</v>
      </c>
      <c r="P1217" s="102">
        <f>J1217*(O1217/100)</f>
        <v>0</v>
      </c>
      <c r="Q1217" s="102">
        <f>J1217+P1217</f>
        <v>0</v>
      </c>
      <c r="R1217" s="8"/>
      <c r="S1217" s="8"/>
      <c r="T1217" s="8"/>
    </row>
    <row r="1218" spans="1:20" ht="9.75" outlineLevel="3" x14ac:dyDescent="0.2">
      <c r="A1218" s="103"/>
      <c r="B1218" s="104"/>
      <c r="C1218" s="104"/>
      <c r="D1218" s="105"/>
      <c r="E1218" s="110" t="s">
        <v>16</v>
      </c>
      <c r="F1218" s="106" t="s">
        <v>1191</v>
      </c>
      <c r="G1218" s="105"/>
      <c r="H1218" s="107">
        <v>2.4749999999999996</v>
      </c>
      <c r="I1218" s="108"/>
      <c r="J1218" s="109"/>
      <c r="K1218" s="107"/>
      <c r="L1218" s="107"/>
      <c r="M1218" s="107"/>
      <c r="N1218" s="107"/>
      <c r="O1218" s="109"/>
      <c r="P1218" s="109"/>
      <c r="Q1218" s="109"/>
      <c r="R1218" s="6"/>
      <c r="S1218" s="8"/>
    </row>
    <row r="1219" spans="1:20" ht="7.5" customHeight="1" outlineLevel="3" x14ac:dyDescent="0.15">
      <c r="A1219" s="8"/>
      <c r="B1219" s="73"/>
      <c r="C1219" s="72"/>
      <c r="D1219" s="75"/>
      <c r="E1219" s="38"/>
      <c r="F1219" s="76"/>
      <c r="G1219" s="75"/>
      <c r="H1219" s="77"/>
      <c r="I1219" s="79"/>
      <c r="J1219" s="40"/>
      <c r="K1219" s="44"/>
      <c r="L1219" s="44"/>
      <c r="M1219" s="44"/>
      <c r="N1219" s="44"/>
      <c r="O1219" s="40"/>
      <c r="P1219" s="40"/>
      <c r="Q1219" s="40"/>
      <c r="R1219" s="6"/>
      <c r="S1219" s="8"/>
    </row>
    <row r="1220" spans="1:20" ht="11.25" outlineLevel="2" x14ac:dyDescent="0.2">
      <c r="A1220" s="10"/>
      <c r="B1220" s="95"/>
      <c r="C1220" s="96">
        <v>322</v>
      </c>
      <c r="D1220" s="97" t="s">
        <v>102</v>
      </c>
      <c r="E1220" s="98" t="s">
        <v>1192</v>
      </c>
      <c r="F1220" s="99" t="s">
        <v>1193</v>
      </c>
      <c r="G1220" s="97" t="s">
        <v>154</v>
      </c>
      <c r="H1220" s="100">
        <v>20.11</v>
      </c>
      <c r="I1220" s="101"/>
      <c r="J1220" s="102">
        <f>H1220*I1220</f>
        <v>0</v>
      </c>
      <c r="K1220" s="100">
        <v>5.3E-3</v>
      </c>
      <c r="L1220" s="100">
        <f>H1220*K1220</f>
        <v>0.106583</v>
      </c>
      <c r="M1220" s="100"/>
      <c r="N1220" s="100">
        <f>H1220*M1220</f>
        <v>0</v>
      </c>
      <c r="O1220" s="102">
        <v>21</v>
      </c>
      <c r="P1220" s="102">
        <f>J1220*(O1220/100)</f>
        <v>0</v>
      </c>
      <c r="Q1220" s="102">
        <f>J1220+P1220</f>
        <v>0</v>
      </c>
      <c r="R1220" s="8"/>
      <c r="S1220" s="8"/>
      <c r="T1220" s="8"/>
    </row>
    <row r="1221" spans="1:20" ht="9.75" outlineLevel="3" x14ac:dyDescent="0.2">
      <c r="A1221" s="103"/>
      <c r="B1221" s="104"/>
      <c r="C1221" s="104"/>
      <c r="D1221" s="105"/>
      <c r="E1221" s="110" t="s">
        <v>16</v>
      </c>
      <c r="F1221" s="106" t="s">
        <v>212</v>
      </c>
      <c r="G1221" s="105"/>
      <c r="H1221" s="107">
        <v>0</v>
      </c>
      <c r="I1221" s="108"/>
      <c r="J1221" s="109"/>
      <c r="K1221" s="107"/>
      <c r="L1221" s="107"/>
      <c r="M1221" s="107"/>
      <c r="N1221" s="107"/>
      <c r="O1221" s="109"/>
      <c r="P1221" s="109"/>
      <c r="Q1221" s="109"/>
      <c r="R1221" s="6"/>
      <c r="S1221" s="8"/>
    </row>
    <row r="1222" spans="1:20" ht="9.75" outlineLevel="3" x14ac:dyDescent="0.2">
      <c r="A1222" s="103"/>
      <c r="B1222" s="104"/>
      <c r="C1222" s="104"/>
      <c r="D1222" s="105"/>
      <c r="E1222" s="110"/>
      <c r="F1222" s="106" t="s">
        <v>1194</v>
      </c>
      <c r="G1222" s="105"/>
      <c r="H1222" s="107">
        <v>10.54</v>
      </c>
      <c r="I1222" s="108"/>
      <c r="J1222" s="109"/>
      <c r="K1222" s="107"/>
      <c r="L1222" s="107"/>
      <c r="M1222" s="107"/>
      <c r="N1222" s="107"/>
      <c r="O1222" s="109"/>
      <c r="P1222" s="109"/>
      <c r="Q1222" s="109"/>
      <c r="R1222" s="6"/>
      <c r="S1222" s="8"/>
    </row>
    <row r="1223" spans="1:20" ht="9.75" outlineLevel="3" x14ac:dyDescent="0.2">
      <c r="A1223" s="103"/>
      <c r="B1223" s="104"/>
      <c r="C1223" s="104"/>
      <c r="D1223" s="105"/>
      <c r="E1223" s="110"/>
      <c r="F1223" s="106" t="s">
        <v>215</v>
      </c>
      <c r="G1223" s="105"/>
      <c r="H1223" s="107">
        <v>0</v>
      </c>
      <c r="I1223" s="108"/>
      <c r="J1223" s="109"/>
      <c r="K1223" s="107"/>
      <c r="L1223" s="107"/>
      <c r="M1223" s="107"/>
      <c r="N1223" s="107"/>
      <c r="O1223" s="109"/>
      <c r="P1223" s="109"/>
      <c r="Q1223" s="109"/>
      <c r="R1223" s="6"/>
      <c r="S1223" s="8"/>
    </row>
    <row r="1224" spans="1:20" ht="9.75" outlineLevel="3" x14ac:dyDescent="0.2">
      <c r="A1224" s="103"/>
      <c r="B1224" s="104"/>
      <c r="C1224" s="104"/>
      <c r="D1224" s="105"/>
      <c r="E1224" s="110"/>
      <c r="F1224" s="106" t="s">
        <v>1195</v>
      </c>
      <c r="G1224" s="105"/>
      <c r="H1224" s="107">
        <v>9.57</v>
      </c>
      <c r="I1224" s="108"/>
      <c r="J1224" s="109"/>
      <c r="K1224" s="107"/>
      <c r="L1224" s="107"/>
      <c r="M1224" s="107"/>
      <c r="N1224" s="107"/>
      <c r="O1224" s="109"/>
      <c r="P1224" s="109"/>
      <c r="Q1224" s="109"/>
      <c r="R1224" s="6"/>
      <c r="S1224" s="8"/>
    </row>
    <row r="1225" spans="1:20" ht="7.5" customHeight="1" outlineLevel="3" x14ac:dyDescent="0.15">
      <c r="A1225" s="8"/>
      <c r="B1225" s="73"/>
      <c r="C1225" s="72"/>
      <c r="D1225" s="75"/>
      <c r="E1225" s="38"/>
      <c r="F1225" s="76"/>
      <c r="G1225" s="75"/>
      <c r="H1225" s="77"/>
      <c r="I1225" s="79"/>
      <c r="J1225" s="40"/>
      <c r="K1225" s="44"/>
      <c r="L1225" s="44"/>
      <c r="M1225" s="44"/>
      <c r="N1225" s="44"/>
      <c r="O1225" s="40"/>
      <c r="P1225" s="40"/>
      <c r="Q1225" s="40"/>
      <c r="R1225" s="6"/>
      <c r="S1225" s="8"/>
    </row>
    <row r="1226" spans="1:20" ht="11.25" outlineLevel="2" x14ac:dyDescent="0.2">
      <c r="A1226" s="10"/>
      <c r="B1226" s="95"/>
      <c r="C1226" s="96">
        <v>323</v>
      </c>
      <c r="D1226" s="97" t="s">
        <v>102</v>
      </c>
      <c r="E1226" s="98" t="s">
        <v>1196</v>
      </c>
      <c r="F1226" s="99" t="s">
        <v>1197</v>
      </c>
      <c r="G1226" s="97" t="s">
        <v>154</v>
      </c>
      <c r="H1226" s="100">
        <v>7.38</v>
      </c>
      <c r="I1226" s="101"/>
      <c r="J1226" s="102">
        <f>H1226*I1226</f>
        <v>0</v>
      </c>
      <c r="K1226" s="100">
        <v>1.5E-3</v>
      </c>
      <c r="L1226" s="100">
        <f>H1226*K1226</f>
        <v>1.107E-2</v>
      </c>
      <c r="M1226" s="100"/>
      <c r="N1226" s="100">
        <f>H1226*M1226</f>
        <v>0</v>
      </c>
      <c r="O1226" s="102">
        <v>21</v>
      </c>
      <c r="P1226" s="102">
        <f>J1226*(O1226/100)</f>
        <v>0</v>
      </c>
      <c r="Q1226" s="102">
        <f>J1226+P1226</f>
        <v>0</v>
      </c>
      <c r="R1226" s="8"/>
      <c r="S1226" s="8"/>
      <c r="T1226" s="8"/>
    </row>
    <row r="1227" spans="1:20" ht="9.75" outlineLevel="3" x14ac:dyDescent="0.2">
      <c r="A1227" s="103"/>
      <c r="B1227" s="104"/>
      <c r="C1227" s="104"/>
      <c r="D1227" s="105"/>
      <c r="E1227" s="110" t="s">
        <v>16</v>
      </c>
      <c r="F1227" s="106" t="s">
        <v>1198</v>
      </c>
      <c r="G1227" s="105"/>
      <c r="H1227" s="107">
        <v>7.38</v>
      </c>
      <c r="I1227" s="108"/>
      <c r="J1227" s="109"/>
      <c r="K1227" s="107"/>
      <c r="L1227" s="107"/>
      <c r="M1227" s="107"/>
      <c r="N1227" s="107"/>
      <c r="O1227" s="109"/>
      <c r="P1227" s="109"/>
      <c r="Q1227" s="109"/>
      <c r="R1227" s="6"/>
      <c r="S1227" s="8"/>
    </row>
    <row r="1228" spans="1:20" ht="7.5" customHeight="1" outlineLevel="3" x14ac:dyDescent="0.15">
      <c r="A1228" s="8"/>
      <c r="B1228" s="73"/>
      <c r="C1228" s="72"/>
      <c r="D1228" s="75"/>
      <c r="E1228" s="38"/>
      <c r="F1228" s="76"/>
      <c r="G1228" s="75"/>
      <c r="H1228" s="77"/>
      <c r="I1228" s="79"/>
      <c r="J1228" s="40"/>
      <c r="K1228" s="44"/>
      <c r="L1228" s="44"/>
      <c r="M1228" s="44"/>
      <c r="N1228" s="44"/>
      <c r="O1228" s="40"/>
      <c r="P1228" s="40"/>
      <c r="Q1228" s="40"/>
      <c r="R1228" s="6"/>
      <c r="S1228" s="8"/>
    </row>
    <row r="1229" spans="1:20" ht="11.25" outlineLevel="2" x14ac:dyDescent="0.2">
      <c r="A1229" s="10"/>
      <c r="B1229" s="95"/>
      <c r="C1229" s="96">
        <v>324</v>
      </c>
      <c r="D1229" s="97" t="s">
        <v>102</v>
      </c>
      <c r="E1229" s="98" t="s">
        <v>1199</v>
      </c>
      <c r="F1229" s="99" t="s">
        <v>1200</v>
      </c>
      <c r="G1229" s="97" t="s">
        <v>219</v>
      </c>
      <c r="H1229" s="100">
        <v>11.5</v>
      </c>
      <c r="I1229" s="101"/>
      <c r="J1229" s="102">
        <f>H1229*I1229</f>
        <v>0</v>
      </c>
      <c r="K1229" s="100">
        <v>1.42E-3</v>
      </c>
      <c r="L1229" s="100">
        <f>H1229*K1229</f>
        <v>1.6330000000000001E-2</v>
      </c>
      <c r="M1229" s="100"/>
      <c r="N1229" s="100">
        <f>H1229*M1229</f>
        <v>0</v>
      </c>
      <c r="O1229" s="102">
        <v>21</v>
      </c>
      <c r="P1229" s="102">
        <f>J1229*(O1229/100)</f>
        <v>0</v>
      </c>
      <c r="Q1229" s="102">
        <f>J1229+P1229</f>
        <v>0</v>
      </c>
      <c r="R1229" s="8"/>
      <c r="S1229" s="8"/>
      <c r="T1229" s="8"/>
    </row>
    <row r="1230" spans="1:20" ht="9.75" outlineLevel="3" x14ac:dyDescent="0.2">
      <c r="A1230" s="103"/>
      <c r="B1230" s="104"/>
      <c r="C1230" s="104"/>
      <c r="D1230" s="105"/>
      <c r="E1230" s="110" t="s">
        <v>16</v>
      </c>
      <c r="F1230" s="106" t="s">
        <v>1201</v>
      </c>
      <c r="G1230" s="105"/>
      <c r="H1230" s="107">
        <v>11.5</v>
      </c>
      <c r="I1230" s="108"/>
      <c r="J1230" s="109"/>
      <c r="K1230" s="107"/>
      <c r="L1230" s="107"/>
      <c r="M1230" s="107"/>
      <c r="N1230" s="107"/>
      <c r="O1230" s="109"/>
      <c r="P1230" s="109"/>
      <c r="Q1230" s="109"/>
      <c r="R1230" s="6"/>
      <c r="S1230" s="8"/>
    </row>
    <row r="1231" spans="1:20" ht="7.5" customHeight="1" outlineLevel="3" x14ac:dyDescent="0.15">
      <c r="A1231" s="8"/>
      <c r="B1231" s="73"/>
      <c r="C1231" s="72"/>
      <c r="D1231" s="75"/>
      <c r="E1231" s="38"/>
      <c r="F1231" s="76"/>
      <c r="G1231" s="75"/>
      <c r="H1231" s="77"/>
      <c r="I1231" s="79"/>
      <c r="J1231" s="40"/>
      <c r="K1231" s="44"/>
      <c r="L1231" s="44"/>
      <c r="M1231" s="44"/>
      <c r="N1231" s="44"/>
      <c r="O1231" s="40"/>
      <c r="P1231" s="40"/>
      <c r="Q1231" s="40"/>
      <c r="R1231" s="6"/>
      <c r="S1231" s="8"/>
    </row>
    <row r="1232" spans="1:20" ht="11.25" outlineLevel="2" x14ac:dyDescent="0.2">
      <c r="A1232" s="10"/>
      <c r="B1232" s="95"/>
      <c r="C1232" s="96">
        <v>325</v>
      </c>
      <c r="D1232" s="97" t="s">
        <v>102</v>
      </c>
      <c r="E1232" s="98" t="s">
        <v>1202</v>
      </c>
      <c r="F1232" s="99" t="s">
        <v>1203</v>
      </c>
      <c r="G1232" s="97" t="s">
        <v>897</v>
      </c>
      <c r="H1232" s="100">
        <v>3.62</v>
      </c>
      <c r="I1232" s="101"/>
      <c r="J1232" s="102">
        <f>H1232*I1232</f>
        <v>0</v>
      </c>
      <c r="K1232" s="100"/>
      <c r="L1232" s="100">
        <f>H1232*K1232</f>
        <v>0</v>
      </c>
      <c r="M1232" s="100"/>
      <c r="N1232" s="100">
        <f>H1232*M1232</f>
        <v>0</v>
      </c>
      <c r="O1232" s="102">
        <v>21</v>
      </c>
      <c r="P1232" s="102">
        <f>J1232*(O1232/100)</f>
        <v>0</v>
      </c>
      <c r="Q1232" s="102">
        <f>J1232+P1232</f>
        <v>0</v>
      </c>
      <c r="R1232" s="8"/>
      <c r="S1232" s="8"/>
      <c r="T1232" s="8"/>
    </row>
    <row r="1233" spans="1:20" outlineLevel="2" x14ac:dyDescent="0.15">
      <c r="B1233" s="6"/>
      <c r="C1233" s="6"/>
      <c r="D1233" s="6"/>
      <c r="E1233" s="6"/>
      <c r="F1233" s="6"/>
      <c r="G1233" s="6"/>
      <c r="H1233" s="6"/>
      <c r="I1233" s="8"/>
      <c r="J1233" s="8"/>
      <c r="K1233" s="6"/>
      <c r="L1233" s="6"/>
      <c r="M1233" s="6"/>
      <c r="N1233" s="6"/>
      <c r="O1233" s="6"/>
      <c r="P1233" s="8"/>
      <c r="Q1233" s="8"/>
    </row>
    <row r="1234" spans="1:20" ht="12" outlineLevel="1" x14ac:dyDescent="0.2">
      <c r="A1234" s="66" t="s">
        <v>89</v>
      </c>
      <c r="B1234" s="88">
        <v>2</v>
      </c>
      <c r="C1234" s="89"/>
      <c r="D1234" s="90" t="s">
        <v>101</v>
      </c>
      <c r="E1234" s="90"/>
      <c r="F1234" s="91" t="s">
        <v>90</v>
      </c>
      <c r="G1234" s="90"/>
      <c r="H1234" s="92"/>
      <c r="I1234" s="93"/>
      <c r="J1234" s="68">
        <f>SUBTOTAL(9,J1235:J1272)</f>
        <v>0</v>
      </c>
      <c r="K1234" s="92"/>
      <c r="L1234" s="69">
        <f>SUBTOTAL(9,L1235:L1272)</f>
        <v>1.7999685999999999</v>
      </c>
      <c r="M1234" s="92"/>
      <c r="N1234" s="69">
        <f>SUBTOTAL(9,N1235:N1272)</f>
        <v>0</v>
      </c>
      <c r="O1234" s="94"/>
      <c r="P1234" s="68">
        <f>SUBTOTAL(9,P1235:P1272)</f>
        <v>0</v>
      </c>
      <c r="Q1234" s="68">
        <f>SUBTOTAL(9,Q1235:Q1272)</f>
        <v>0</v>
      </c>
      <c r="R1234" s="6"/>
      <c r="S1234" s="8"/>
      <c r="T1234" s="8"/>
    </row>
    <row r="1235" spans="1:20" ht="11.25" outlineLevel="2" x14ac:dyDescent="0.2">
      <c r="A1235" s="10"/>
      <c r="B1235" s="95"/>
      <c r="C1235" s="96">
        <v>326</v>
      </c>
      <c r="D1235" s="97" t="s">
        <v>268</v>
      </c>
      <c r="E1235" s="98" t="s">
        <v>1204</v>
      </c>
      <c r="F1235" s="99" t="s">
        <v>1205</v>
      </c>
      <c r="G1235" s="97" t="s">
        <v>219</v>
      </c>
      <c r="H1235" s="100">
        <v>151.88800000000003</v>
      </c>
      <c r="I1235" s="101"/>
      <c r="J1235" s="102">
        <f>H1235*I1235</f>
        <v>0</v>
      </c>
      <c r="K1235" s="100"/>
      <c r="L1235" s="100">
        <f>H1235*K1235</f>
        <v>0</v>
      </c>
      <c r="M1235" s="100"/>
      <c r="N1235" s="100">
        <f>H1235*M1235</f>
        <v>0</v>
      </c>
      <c r="O1235" s="102">
        <v>21</v>
      </c>
      <c r="P1235" s="102">
        <f>J1235*(O1235/100)</f>
        <v>0</v>
      </c>
      <c r="Q1235" s="102">
        <f>J1235+P1235</f>
        <v>0</v>
      </c>
      <c r="R1235" s="8"/>
      <c r="S1235" s="8"/>
      <c r="T1235" s="8"/>
    </row>
    <row r="1236" spans="1:20" ht="9.75" outlineLevel="3" x14ac:dyDescent="0.2">
      <c r="A1236" s="103"/>
      <c r="B1236" s="104"/>
      <c r="C1236" s="104"/>
      <c r="D1236" s="105"/>
      <c r="E1236" s="110" t="s">
        <v>16</v>
      </c>
      <c r="F1236" s="106" t="s">
        <v>1206</v>
      </c>
      <c r="G1236" s="105"/>
      <c r="H1236" s="107">
        <v>151.88800000000003</v>
      </c>
      <c r="I1236" s="108"/>
      <c r="J1236" s="109"/>
      <c r="K1236" s="107"/>
      <c r="L1236" s="107"/>
      <c r="M1236" s="107"/>
      <c r="N1236" s="107"/>
      <c r="O1236" s="109"/>
      <c r="P1236" s="109"/>
      <c r="Q1236" s="109"/>
      <c r="R1236" s="6"/>
      <c r="S1236" s="8"/>
    </row>
    <row r="1237" spans="1:20" ht="7.5" customHeight="1" outlineLevel="3" x14ac:dyDescent="0.15">
      <c r="A1237" s="8"/>
      <c r="B1237" s="73"/>
      <c r="C1237" s="72"/>
      <c r="D1237" s="75"/>
      <c r="E1237" s="38"/>
      <c r="F1237" s="76"/>
      <c r="G1237" s="75"/>
      <c r="H1237" s="77"/>
      <c r="I1237" s="79"/>
      <c r="J1237" s="40"/>
      <c r="K1237" s="44"/>
      <c r="L1237" s="44"/>
      <c r="M1237" s="44"/>
      <c r="N1237" s="44"/>
      <c r="O1237" s="40"/>
      <c r="P1237" s="40"/>
      <c r="Q1237" s="40"/>
      <c r="R1237" s="6"/>
      <c r="S1237" s="8"/>
    </row>
    <row r="1238" spans="1:20" ht="11.25" outlineLevel="2" x14ac:dyDescent="0.2">
      <c r="A1238" s="10"/>
      <c r="B1238" s="95"/>
      <c r="C1238" s="96">
        <v>327</v>
      </c>
      <c r="D1238" s="97" t="s">
        <v>268</v>
      </c>
      <c r="E1238" s="98" t="s">
        <v>1207</v>
      </c>
      <c r="F1238" s="99" t="s">
        <v>1208</v>
      </c>
      <c r="G1238" s="97" t="s">
        <v>219</v>
      </c>
      <c r="H1238" s="100">
        <v>10.45</v>
      </c>
      <c r="I1238" s="101"/>
      <c r="J1238" s="102">
        <f>H1238*I1238</f>
        <v>0</v>
      </c>
      <c r="K1238" s="100"/>
      <c r="L1238" s="100">
        <f>H1238*K1238</f>
        <v>0</v>
      </c>
      <c r="M1238" s="100"/>
      <c r="N1238" s="100">
        <f>H1238*M1238</f>
        <v>0</v>
      </c>
      <c r="O1238" s="102">
        <v>21</v>
      </c>
      <c r="P1238" s="102">
        <f>J1238*(O1238/100)</f>
        <v>0</v>
      </c>
      <c r="Q1238" s="102">
        <f>J1238+P1238</f>
        <v>0</v>
      </c>
      <c r="R1238" s="8"/>
      <c r="S1238" s="8"/>
      <c r="T1238" s="8"/>
    </row>
    <row r="1239" spans="1:20" ht="9.75" outlineLevel="3" x14ac:dyDescent="0.2">
      <c r="A1239" s="103"/>
      <c r="B1239" s="104"/>
      <c r="C1239" s="104"/>
      <c r="D1239" s="105"/>
      <c r="E1239" s="110" t="s">
        <v>16</v>
      </c>
      <c r="F1239" s="106" t="s">
        <v>1209</v>
      </c>
      <c r="G1239" s="105"/>
      <c r="H1239" s="107">
        <v>10.45</v>
      </c>
      <c r="I1239" s="108"/>
      <c r="J1239" s="109"/>
      <c r="K1239" s="107"/>
      <c r="L1239" s="107"/>
      <c r="M1239" s="107"/>
      <c r="N1239" s="107"/>
      <c r="O1239" s="109"/>
      <c r="P1239" s="109"/>
      <c r="Q1239" s="109"/>
      <c r="R1239" s="6"/>
      <c r="S1239" s="8"/>
    </row>
    <row r="1240" spans="1:20" ht="7.5" customHeight="1" outlineLevel="3" x14ac:dyDescent="0.15">
      <c r="A1240" s="8"/>
      <c r="B1240" s="73"/>
      <c r="C1240" s="72"/>
      <c r="D1240" s="75"/>
      <c r="E1240" s="38"/>
      <c r="F1240" s="76"/>
      <c r="G1240" s="75"/>
      <c r="H1240" s="77"/>
      <c r="I1240" s="79"/>
      <c r="J1240" s="40"/>
      <c r="K1240" s="44"/>
      <c r="L1240" s="44"/>
      <c r="M1240" s="44"/>
      <c r="N1240" s="44"/>
      <c r="O1240" s="40"/>
      <c r="P1240" s="40"/>
      <c r="Q1240" s="40"/>
      <c r="R1240" s="6"/>
      <c r="S1240" s="8"/>
    </row>
    <row r="1241" spans="1:20" ht="11.25" outlineLevel="2" x14ac:dyDescent="0.2">
      <c r="A1241" s="10"/>
      <c r="B1241" s="95"/>
      <c r="C1241" s="96">
        <v>328</v>
      </c>
      <c r="D1241" s="97" t="s">
        <v>175</v>
      </c>
      <c r="E1241" s="98" t="s">
        <v>1210</v>
      </c>
      <c r="F1241" s="99" t="s">
        <v>1211</v>
      </c>
      <c r="G1241" s="97" t="s">
        <v>154</v>
      </c>
      <c r="H1241" s="100">
        <v>180.80700000000002</v>
      </c>
      <c r="I1241" s="101"/>
      <c r="J1241" s="102">
        <f>H1241*I1241</f>
        <v>0</v>
      </c>
      <c r="K1241" s="100">
        <v>2.5999999999999999E-3</v>
      </c>
      <c r="L1241" s="100">
        <f>H1241*K1241</f>
        <v>0.47009820000000002</v>
      </c>
      <c r="M1241" s="100"/>
      <c r="N1241" s="100">
        <f>H1241*M1241</f>
        <v>0</v>
      </c>
      <c r="O1241" s="102">
        <v>21</v>
      </c>
      <c r="P1241" s="102">
        <f>J1241*(O1241/100)</f>
        <v>0</v>
      </c>
      <c r="Q1241" s="102">
        <f>J1241+P1241</f>
        <v>0</v>
      </c>
      <c r="R1241" s="8"/>
      <c r="S1241" s="8"/>
      <c r="T1241" s="8"/>
    </row>
    <row r="1242" spans="1:20" ht="9.75" outlineLevel="3" x14ac:dyDescent="0.2">
      <c r="A1242" s="103"/>
      <c r="B1242" s="104"/>
      <c r="C1242" s="104"/>
      <c r="D1242" s="105"/>
      <c r="E1242" s="110" t="s">
        <v>16</v>
      </c>
      <c r="F1242" s="106" t="s">
        <v>1212</v>
      </c>
      <c r="G1242" s="105"/>
      <c r="H1242" s="107">
        <v>180.80700000000002</v>
      </c>
      <c r="I1242" s="108"/>
      <c r="J1242" s="109"/>
      <c r="K1242" s="107"/>
      <c r="L1242" s="107"/>
      <c r="M1242" s="107"/>
      <c r="N1242" s="107"/>
      <c r="O1242" s="109"/>
      <c r="P1242" s="109"/>
      <c r="Q1242" s="109"/>
      <c r="R1242" s="6"/>
      <c r="S1242" s="8"/>
    </row>
    <row r="1243" spans="1:20" ht="7.5" customHeight="1" outlineLevel="3" x14ac:dyDescent="0.15">
      <c r="A1243" s="8"/>
      <c r="B1243" s="73"/>
      <c r="C1243" s="72"/>
      <c r="D1243" s="75"/>
      <c r="E1243" s="38"/>
      <c r="F1243" s="76"/>
      <c r="G1243" s="75"/>
      <c r="H1243" s="77"/>
      <c r="I1243" s="79"/>
      <c r="J1243" s="40"/>
      <c r="K1243" s="44"/>
      <c r="L1243" s="44"/>
      <c r="M1243" s="44"/>
      <c r="N1243" s="44"/>
      <c r="O1243" s="40"/>
      <c r="P1243" s="40"/>
      <c r="Q1243" s="40"/>
      <c r="R1243" s="6"/>
      <c r="S1243" s="8"/>
    </row>
    <row r="1244" spans="1:20" ht="11.25" outlineLevel="2" x14ac:dyDescent="0.2">
      <c r="A1244" s="10"/>
      <c r="B1244" s="95"/>
      <c r="C1244" s="96">
        <v>329</v>
      </c>
      <c r="D1244" s="97" t="s">
        <v>102</v>
      </c>
      <c r="E1244" s="98" t="s">
        <v>1213</v>
      </c>
      <c r="F1244" s="99" t="s">
        <v>1214</v>
      </c>
      <c r="G1244" s="97" t="s">
        <v>219</v>
      </c>
      <c r="H1244" s="100">
        <v>9.5</v>
      </c>
      <c r="I1244" s="101"/>
      <c r="J1244" s="102">
        <f>H1244*I1244</f>
        <v>0</v>
      </c>
      <c r="K1244" s="100">
        <v>4.0000000000000003E-5</v>
      </c>
      <c r="L1244" s="100">
        <f>H1244*K1244</f>
        <v>3.8000000000000002E-4</v>
      </c>
      <c r="M1244" s="100"/>
      <c r="N1244" s="100">
        <f>H1244*M1244</f>
        <v>0</v>
      </c>
      <c r="O1244" s="102">
        <v>21</v>
      </c>
      <c r="P1244" s="102">
        <f>J1244*(O1244/100)</f>
        <v>0</v>
      </c>
      <c r="Q1244" s="102">
        <f>J1244+P1244</f>
        <v>0</v>
      </c>
      <c r="R1244" s="8"/>
      <c r="S1244" s="8"/>
      <c r="T1244" s="8"/>
    </row>
    <row r="1245" spans="1:20" ht="9.75" outlineLevel="3" x14ac:dyDescent="0.2">
      <c r="A1245" s="103"/>
      <c r="B1245" s="104"/>
      <c r="C1245" s="104"/>
      <c r="D1245" s="105"/>
      <c r="E1245" s="110" t="s">
        <v>16</v>
      </c>
      <c r="F1245" s="106" t="s">
        <v>1215</v>
      </c>
      <c r="G1245" s="105"/>
      <c r="H1245" s="107">
        <v>6.3</v>
      </c>
      <c r="I1245" s="108"/>
      <c r="J1245" s="109"/>
      <c r="K1245" s="107"/>
      <c r="L1245" s="107"/>
      <c r="M1245" s="107"/>
      <c r="N1245" s="107"/>
      <c r="O1245" s="109"/>
      <c r="P1245" s="109"/>
      <c r="Q1245" s="109"/>
      <c r="R1245" s="6"/>
      <c r="S1245" s="8"/>
    </row>
    <row r="1246" spans="1:20" ht="9.75" outlineLevel="3" x14ac:dyDescent="0.2">
      <c r="A1246" s="103"/>
      <c r="B1246" s="104"/>
      <c r="C1246" s="104"/>
      <c r="D1246" s="105"/>
      <c r="E1246" s="110"/>
      <c r="F1246" s="106" t="s">
        <v>1216</v>
      </c>
      <c r="G1246" s="105"/>
      <c r="H1246" s="107">
        <v>3.2</v>
      </c>
      <c r="I1246" s="108"/>
      <c r="J1246" s="109"/>
      <c r="K1246" s="107"/>
      <c r="L1246" s="107"/>
      <c r="M1246" s="107"/>
      <c r="N1246" s="107"/>
      <c r="O1246" s="109"/>
      <c r="P1246" s="109"/>
      <c r="Q1246" s="109"/>
      <c r="R1246" s="6"/>
      <c r="S1246" s="8"/>
    </row>
    <row r="1247" spans="1:20" ht="7.5" customHeight="1" outlineLevel="3" x14ac:dyDescent="0.15">
      <c r="A1247" s="8"/>
      <c r="B1247" s="73"/>
      <c r="C1247" s="72"/>
      <c r="D1247" s="75"/>
      <c r="E1247" s="38"/>
      <c r="F1247" s="76"/>
      <c r="G1247" s="75"/>
      <c r="H1247" s="77"/>
      <c r="I1247" s="79"/>
      <c r="J1247" s="40"/>
      <c r="K1247" s="44"/>
      <c r="L1247" s="44"/>
      <c r="M1247" s="44"/>
      <c r="N1247" s="44"/>
      <c r="O1247" s="40"/>
      <c r="P1247" s="40"/>
      <c r="Q1247" s="40"/>
      <c r="R1247" s="6"/>
      <c r="S1247" s="8"/>
    </row>
    <row r="1248" spans="1:20" ht="11.25" outlineLevel="2" x14ac:dyDescent="0.2">
      <c r="A1248" s="10"/>
      <c r="B1248" s="95"/>
      <c r="C1248" s="96">
        <v>330</v>
      </c>
      <c r="D1248" s="97" t="s">
        <v>102</v>
      </c>
      <c r="E1248" s="98" t="s">
        <v>1217</v>
      </c>
      <c r="F1248" s="99" t="s">
        <v>1218</v>
      </c>
      <c r="G1248" s="97" t="s">
        <v>154</v>
      </c>
      <c r="H1248" s="100">
        <v>164.37</v>
      </c>
      <c r="I1248" s="101"/>
      <c r="J1248" s="102">
        <f t="shared" ref="J1248:J1254" si="20">H1248*I1248</f>
        <v>0</v>
      </c>
      <c r="K1248" s="100"/>
      <c r="L1248" s="100">
        <f t="shared" ref="L1248:L1254" si="21">H1248*K1248</f>
        <v>0</v>
      </c>
      <c r="M1248" s="100"/>
      <c r="N1248" s="100">
        <f t="shared" ref="N1248:N1254" si="22">H1248*M1248</f>
        <v>0</v>
      </c>
      <c r="O1248" s="102">
        <v>21</v>
      </c>
      <c r="P1248" s="102">
        <f t="shared" ref="P1248:P1254" si="23">J1248*(O1248/100)</f>
        <v>0</v>
      </c>
      <c r="Q1248" s="102">
        <f t="shared" ref="Q1248:Q1254" si="24">J1248+P1248</f>
        <v>0</v>
      </c>
      <c r="R1248" s="8"/>
      <c r="S1248" s="8"/>
      <c r="T1248" s="8"/>
    </row>
    <row r="1249" spans="1:20" ht="11.25" outlineLevel="2" x14ac:dyDescent="0.2">
      <c r="A1249" s="10"/>
      <c r="B1249" s="95"/>
      <c r="C1249" s="96">
        <v>331</v>
      </c>
      <c r="D1249" s="97" t="s">
        <v>102</v>
      </c>
      <c r="E1249" s="98" t="s">
        <v>1219</v>
      </c>
      <c r="F1249" s="99" t="s">
        <v>1220</v>
      </c>
      <c r="G1249" s="97" t="s">
        <v>154</v>
      </c>
      <c r="H1249" s="100">
        <v>164.37</v>
      </c>
      <c r="I1249" s="101"/>
      <c r="J1249" s="102">
        <f t="shared" si="20"/>
        <v>0</v>
      </c>
      <c r="K1249" s="100"/>
      <c r="L1249" s="100">
        <f t="shared" si="21"/>
        <v>0</v>
      </c>
      <c r="M1249" s="100"/>
      <c r="N1249" s="100">
        <f t="shared" si="22"/>
        <v>0</v>
      </c>
      <c r="O1249" s="102">
        <v>21</v>
      </c>
      <c r="P1249" s="102">
        <f t="shared" si="23"/>
        <v>0</v>
      </c>
      <c r="Q1249" s="102">
        <f t="shared" si="24"/>
        <v>0</v>
      </c>
      <c r="R1249" s="8"/>
      <c r="S1249" s="8"/>
      <c r="T1249" s="8"/>
    </row>
    <row r="1250" spans="1:20" ht="11.25" outlineLevel="2" x14ac:dyDescent="0.2">
      <c r="A1250" s="10"/>
      <c r="B1250" s="95"/>
      <c r="C1250" s="96">
        <v>332</v>
      </c>
      <c r="D1250" s="97" t="s">
        <v>102</v>
      </c>
      <c r="E1250" s="98" t="s">
        <v>1221</v>
      </c>
      <c r="F1250" s="99" t="s">
        <v>1222</v>
      </c>
      <c r="G1250" s="97" t="s">
        <v>154</v>
      </c>
      <c r="H1250" s="100">
        <v>164.37</v>
      </c>
      <c r="I1250" s="101"/>
      <c r="J1250" s="102">
        <f t="shared" si="20"/>
        <v>0</v>
      </c>
      <c r="K1250" s="100">
        <v>2.0000000000000001E-4</v>
      </c>
      <c r="L1250" s="100">
        <f t="shared" si="21"/>
        <v>3.2874E-2</v>
      </c>
      <c r="M1250" s="100"/>
      <c r="N1250" s="100">
        <f t="shared" si="22"/>
        <v>0</v>
      </c>
      <c r="O1250" s="102">
        <v>21</v>
      </c>
      <c r="P1250" s="102">
        <f t="shared" si="23"/>
        <v>0</v>
      </c>
      <c r="Q1250" s="102">
        <f t="shared" si="24"/>
        <v>0</v>
      </c>
      <c r="R1250" s="8"/>
      <c r="S1250" s="8"/>
      <c r="T1250" s="8"/>
    </row>
    <row r="1251" spans="1:20" ht="22.5" outlineLevel="2" x14ac:dyDescent="0.2">
      <c r="A1251" s="10"/>
      <c r="B1251" s="95"/>
      <c r="C1251" s="96">
        <v>333</v>
      </c>
      <c r="D1251" s="97" t="s">
        <v>102</v>
      </c>
      <c r="E1251" s="98" t="s">
        <v>1223</v>
      </c>
      <c r="F1251" s="99" t="s">
        <v>1224</v>
      </c>
      <c r="G1251" s="97" t="s">
        <v>154</v>
      </c>
      <c r="H1251" s="100">
        <v>164.37</v>
      </c>
      <c r="I1251" s="101"/>
      <c r="J1251" s="102">
        <f t="shared" si="20"/>
        <v>0</v>
      </c>
      <c r="K1251" s="100">
        <v>7.5799999999999999E-3</v>
      </c>
      <c r="L1251" s="100">
        <f t="shared" si="21"/>
        <v>1.2459245999999999</v>
      </c>
      <c r="M1251" s="100"/>
      <c r="N1251" s="100">
        <f t="shared" si="22"/>
        <v>0</v>
      </c>
      <c r="O1251" s="102">
        <v>21</v>
      </c>
      <c r="P1251" s="102">
        <f t="shared" si="23"/>
        <v>0</v>
      </c>
      <c r="Q1251" s="102">
        <f t="shared" si="24"/>
        <v>0</v>
      </c>
      <c r="R1251" s="8"/>
      <c r="S1251" s="8"/>
      <c r="T1251" s="8"/>
    </row>
    <row r="1252" spans="1:20" ht="11.25" outlineLevel="2" x14ac:dyDescent="0.2">
      <c r="A1252" s="10"/>
      <c r="B1252" s="95"/>
      <c r="C1252" s="96">
        <v>334</v>
      </c>
      <c r="D1252" s="97" t="s">
        <v>102</v>
      </c>
      <c r="E1252" s="98" t="s">
        <v>1225</v>
      </c>
      <c r="F1252" s="99" t="s">
        <v>1226</v>
      </c>
      <c r="G1252" s="97" t="s">
        <v>154</v>
      </c>
      <c r="H1252" s="100">
        <v>164.37</v>
      </c>
      <c r="I1252" s="101"/>
      <c r="J1252" s="102">
        <f t="shared" si="20"/>
        <v>0</v>
      </c>
      <c r="K1252" s="100">
        <v>2.9999999999999997E-4</v>
      </c>
      <c r="L1252" s="100">
        <f t="shared" si="21"/>
        <v>4.9310999999999994E-2</v>
      </c>
      <c r="M1252" s="100"/>
      <c r="N1252" s="100">
        <f t="shared" si="22"/>
        <v>0</v>
      </c>
      <c r="O1252" s="102">
        <v>21</v>
      </c>
      <c r="P1252" s="102">
        <f t="shared" si="23"/>
        <v>0</v>
      </c>
      <c r="Q1252" s="102">
        <f t="shared" si="24"/>
        <v>0</v>
      </c>
      <c r="R1252" s="8"/>
      <c r="S1252" s="8"/>
      <c r="T1252" s="8"/>
    </row>
    <row r="1253" spans="1:20" ht="11.25" outlineLevel="2" x14ac:dyDescent="0.2">
      <c r="A1253" s="10"/>
      <c r="B1253" s="95"/>
      <c r="C1253" s="96">
        <v>335</v>
      </c>
      <c r="D1253" s="97" t="s">
        <v>102</v>
      </c>
      <c r="E1253" s="98" t="s">
        <v>1227</v>
      </c>
      <c r="F1253" s="99" t="s">
        <v>1228</v>
      </c>
      <c r="G1253" s="97" t="s">
        <v>219</v>
      </c>
      <c r="H1253" s="100">
        <v>138.08000000000001</v>
      </c>
      <c r="I1253" s="101"/>
      <c r="J1253" s="102">
        <f t="shared" si="20"/>
        <v>0</v>
      </c>
      <c r="K1253" s="100">
        <v>1.0000000000000001E-5</v>
      </c>
      <c r="L1253" s="100">
        <f t="shared" si="21"/>
        <v>1.3808000000000002E-3</v>
      </c>
      <c r="M1253" s="100"/>
      <c r="N1253" s="100">
        <f t="shared" si="22"/>
        <v>0</v>
      </c>
      <c r="O1253" s="102">
        <v>21</v>
      </c>
      <c r="P1253" s="102">
        <f t="shared" si="23"/>
        <v>0</v>
      </c>
      <c r="Q1253" s="102">
        <f t="shared" si="24"/>
        <v>0</v>
      </c>
      <c r="R1253" s="8"/>
      <c r="S1253" s="8"/>
      <c r="T1253" s="8"/>
    </row>
    <row r="1254" spans="1:20" ht="11.25" outlineLevel="2" x14ac:dyDescent="0.2">
      <c r="A1254" s="10"/>
      <c r="B1254" s="95"/>
      <c r="C1254" s="96">
        <v>336</v>
      </c>
      <c r="D1254" s="97" t="s">
        <v>102</v>
      </c>
      <c r="E1254" s="98" t="s">
        <v>1229</v>
      </c>
      <c r="F1254" s="99" t="s">
        <v>1230</v>
      </c>
      <c r="G1254" s="97" t="s">
        <v>219</v>
      </c>
      <c r="H1254" s="100">
        <v>138.08000000000001</v>
      </c>
      <c r="I1254" s="101"/>
      <c r="J1254" s="102">
        <f t="shared" si="20"/>
        <v>0</v>
      </c>
      <c r="K1254" s="100"/>
      <c r="L1254" s="100">
        <f t="shared" si="21"/>
        <v>0</v>
      </c>
      <c r="M1254" s="100"/>
      <c r="N1254" s="100">
        <f t="shared" si="22"/>
        <v>0</v>
      </c>
      <c r="O1254" s="102">
        <v>21</v>
      </c>
      <c r="P1254" s="102">
        <f t="shared" si="23"/>
        <v>0</v>
      </c>
      <c r="Q1254" s="102">
        <f t="shared" si="24"/>
        <v>0</v>
      </c>
      <c r="R1254" s="8"/>
      <c r="S1254" s="8"/>
      <c r="T1254" s="8"/>
    </row>
    <row r="1255" spans="1:20" ht="9.75" outlineLevel="3" x14ac:dyDescent="0.2">
      <c r="A1255" s="103"/>
      <c r="B1255" s="104"/>
      <c r="C1255" s="104"/>
      <c r="D1255" s="105"/>
      <c r="E1255" s="110" t="s">
        <v>16</v>
      </c>
      <c r="F1255" s="106" t="s">
        <v>212</v>
      </c>
      <c r="G1255" s="105"/>
      <c r="H1255" s="107">
        <v>0</v>
      </c>
      <c r="I1255" s="108"/>
      <c r="J1255" s="109"/>
      <c r="K1255" s="107"/>
      <c r="L1255" s="107"/>
      <c r="M1255" s="107"/>
      <c r="N1255" s="107"/>
      <c r="O1255" s="109"/>
      <c r="P1255" s="109"/>
      <c r="Q1255" s="109"/>
      <c r="R1255" s="6"/>
      <c r="S1255" s="8"/>
    </row>
    <row r="1256" spans="1:20" ht="9.75" outlineLevel="3" x14ac:dyDescent="0.2">
      <c r="A1256" s="103"/>
      <c r="B1256" s="104"/>
      <c r="C1256" s="104"/>
      <c r="D1256" s="105"/>
      <c r="E1256" s="110"/>
      <c r="F1256" s="106" t="s">
        <v>618</v>
      </c>
      <c r="G1256" s="105"/>
      <c r="H1256" s="107">
        <v>33</v>
      </c>
      <c r="I1256" s="108"/>
      <c r="J1256" s="109"/>
      <c r="K1256" s="107"/>
      <c r="L1256" s="107"/>
      <c r="M1256" s="107"/>
      <c r="N1256" s="107"/>
      <c r="O1256" s="109"/>
      <c r="P1256" s="109"/>
      <c r="Q1256" s="109"/>
      <c r="R1256" s="6"/>
      <c r="S1256" s="8"/>
    </row>
    <row r="1257" spans="1:20" ht="9.75" outlineLevel="3" x14ac:dyDescent="0.2">
      <c r="A1257" s="103"/>
      <c r="B1257" s="104"/>
      <c r="C1257" s="104"/>
      <c r="D1257" s="105"/>
      <c r="E1257" s="110"/>
      <c r="F1257" s="106" t="s">
        <v>619</v>
      </c>
      <c r="G1257" s="105"/>
      <c r="H1257" s="107">
        <v>9.0599999999999987</v>
      </c>
      <c r="I1257" s="108"/>
      <c r="J1257" s="109"/>
      <c r="K1257" s="107"/>
      <c r="L1257" s="107"/>
      <c r="M1257" s="107"/>
      <c r="N1257" s="107"/>
      <c r="O1257" s="109"/>
      <c r="P1257" s="109"/>
      <c r="Q1257" s="109"/>
      <c r="R1257" s="6"/>
      <c r="S1257" s="8"/>
    </row>
    <row r="1258" spans="1:20" ht="9.75" outlineLevel="3" x14ac:dyDescent="0.2">
      <c r="A1258" s="103"/>
      <c r="B1258" s="104"/>
      <c r="C1258" s="104"/>
      <c r="D1258" s="105"/>
      <c r="E1258" s="110"/>
      <c r="F1258" s="106" t="s">
        <v>620</v>
      </c>
      <c r="G1258" s="105"/>
      <c r="H1258" s="107">
        <v>8.86</v>
      </c>
      <c r="I1258" s="108"/>
      <c r="J1258" s="109"/>
      <c r="K1258" s="107"/>
      <c r="L1258" s="107"/>
      <c r="M1258" s="107"/>
      <c r="N1258" s="107"/>
      <c r="O1258" s="109"/>
      <c r="P1258" s="109"/>
      <c r="Q1258" s="109"/>
      <c r="R1258" s="6"/>
      <c r="S1258" s="8"/>
    </row>
    <row r="1259" spans="1:20" ht="9.75" outlineLevel="3" x14ac:dyDescent="0.2">
      <c r="A1259" s="103"/>
      <c r="B1259" s="104"/>
      <c r="C1259" s="104"/>
      <c r="D1259" s="105"/>
      <c r="E1259" s="110"/>
      <c r="F1259" s="106" t="s">
        <v>626</v>
      </c>
      <c r="G1259" s="105"/>
      <c r="H1259" s="107">
        <v>21.26</v>
      </c>
      <c r="I1259" s="108"/>
      <c r="J1259" s="109"/>
      <c r="K1259" s="107"/>
      <c r="L1259" s="107"/>
      <c r="M1259" s="107"/>
      <c r="N1259" s="107"/>
      <c r="O1259" s="109"/>
      <c r="P1259" s="109"/>
      <c r="Q1259" s="109"/>
      <c r="R1259" s="6"/>
      <c r="S1259" s="8"/>
    </row>
    <row r="1260" spans="1:20" ht="9.75" outlineLevel="3" x14ac:dyDescent="0.2">
      <c r="A1260" s="103"/>
      <c r="B1260" s="104"/>
      <c r="C1260" s="104"/>
      <c r="D1260" s="105"/>
      <c r="E1260" s="110"/>
      <c r="F1260" s="106" t="s">
        <v>215</v>
      </c>
      <c r="G1260" s="105"/>
      <c r="H1260" s="107">
        <v>0</v>
      </c>
      <c r="I1260" s="108"/>
      <c r="J1260" s="109"/>
      <c r="K1260" s="107"/>
      <c r="L1260" s="107"/>
      <c r="M1260" s="107"/>
      <c r="N1260" s="107"/>
      <c r="O1260" s="109"/>
      <c r="P1260" s="109"/>
      <c r="Q1260" s="109"/>
      <c r="R1260" s="6"/>
      <c r="S1260" s="8"/>
    </row>
    <row r="1261" spans="1:20" ht="9.75" outlineLevel="3" x14ac:dyDescent="0.2">
      <c r="A1261" s="103"/>
      <c r="B1261" s="104"/>
      <c r="C1261" s="104"/>
      <c r="D1261" s="105"/>
      <c r="E1261" s="110"/>
      <c r="F1261" s="106" t="s">
        <v>1231</v>
      </c>
      <c r="G1261" s="105"/>
      <c r="H1261" s="107">
        <v>23.8</v>
      </c>
      <c r="I1261" s="108"/>
      <c r="J1261" s="109"/>
      <c r="K1261" s="107"/>
      <c r="L1261" s="107"/>
      <c r="M1261" s="107"/>
      <c r="N1261" s="107"/>
      <c r="O1261" s="109"/>
      <c r="P1261" s="109"/>
      <c r="Q1261" s="109"/>
      <c r="R1261" s="6"/>
      <c r="S1261" s="8"/>
    </row>
    <row r="1262" spans="1:20" ht="9.75" outlineLevel="3" x14ac:dyDescent="0.2">
      <c r="A1262" s="103"/>
      <c r="B1262" s="104"/>
      <c r="C1262" s="104"/>
      <c r="D1262" s="105"/>
      <c r="E1262" s="110"/>
      <c r="F1262" s="106" t="s">
        <v>1232</v>
      </c>
      <c r="G1262" s="105"/>
      <c r="H1262" s="107">
        <v>23.7</v>
      </c>
      <c r="I1262" s="108"/>
      <c r="J1262" s="109"/>
      <c r="K1262" s="107"/>
      <c r="L1262" s="107"/>
      <c r="M1262" s="107"/>
      <c r="N1262" s="107"/>
      <c r="O1262" s="109"/>
      <c r="P1262" s="109"/>
      <c r="Q1262" s="109"/>
      <c r="R1262" s="6"/>
      <c r="S1262" s="8"/>
    </row>
    <row r="1263" spans="1:20" ht="9.75" outlineLevel="3" x14ac:dyDescent="0.2">
      <c r="A1263" s="103"/>
      <c r="B1263" s="104"/>
      <c r="C1263" s="104"/>
      <c r="D1263" s="105"/>
      <c r="E1263" s="110"/>
      <c r="F1263" s="106" t="s">
        <v>1233</v>
      </c>
      <c r="G1263" s="105"/>
      <c r="H1263" s="107">
        <v>18.399999999999999</v>
      </c>
      <c r="I1263" s="108"/>
      <c r="J1263" s="109"/>
      <c r="K1263" s="107"/>
      <c r="L1263" s="107"/>
      <c r="M1263" s="107"/>
      <c r="N1263" s="107"/>
      <c r="O1263" s="109"/>
      <c r="P1263" s="109"/>
      <c r="Q1263" s="109"/>
      <c r="R1263" s="6"/>
      <c r="S1263" s="8"/>
    </row>
    <row r="1264" spans="1:20" ht="7.5" customHeight="1" outlineLevel="3" x14ac:dyDescent="0.15">
      <c r="A1264" s="8"/>
      <c r="B1264" s="73"/>
      <c r="C1264" s="72"/>
      <c r="D1264" s="75"/>
      <c r="E1264" s="38"/>
      <c r="F1264" s="76"/>
      <c r="G1264" s="75"/>
      <c r="H1264" s="77"/>
      <c r="I1264" s="79"/>
      <c r="J1264" s="40"/>
      <c r="K1264" s="44"/>
      <c r="L1264" s="44"/>
      <c r="M1264" s="44"/>
      <c r="N1264" s="44"/>
      <c r="O1264" s="40"/>
      <c r="P1264" s="40"/>
      <c r="Q1264" s="40"/>
      <c r="R1264" s="6"/>
      <c r="S1264" s="8"/>
    </row>
    <row r="1265" spans="1:20" ht="11.25" outlineLevel="2" x14ac:dyDescent="0.2">
      <c r="A1265" s="10"/>
      <c r="B1265" s="95"/>
      <c r="C1265" s="96">
        <v>337</v>
      </c>
      <c r="D1265" s="97" t="s">
        <v>102</v>
      </c>
      <c r="E1265" s="98" t="s">
        <v>1234</v>
      </c>
      <c r="F1265" s="99" t="s">
        <v>1235</v>
      </c>
      <c r="G1265" s="97" t="s">
        <v>154</v>
      </c>
      <c r="H1265" s="100">
        <v>164.37</v>
      </c>
      <c r="I1265" s="101"/>
      <c r="J1265" s="102">
        <f>H1265*I1265</f>
        <v>0</v>
      </c>
      <c r="K1265" s="100"/>
      <c r="L1265" s="100">
        <f>H1265*K1265</f>
        <v>0</v>
      </c>
      <c r="M1265" s="100"/>
      <c r="N1265" s="100">
        <f>H1265*M1265</f>
        <v>0</v>
      </c>
      <c r="O1265" s="102">
        <v>21</v>
      </c>
      <c r="P1265" s="102">
        <f>J1265*(O1265/100)</f>
        <v>0</v>
      </c>
      <c r="Q1265" s="102">
        <f>J1265+P1265</f>
        <v>0</v>
      </c>
      <c r="R1265" s="8"/>
      <c r="S1265" s="8"/>
      <c r="T1265" s="8"/>
    </row>
    <row r="1266" spans="1:20" ht="9.75" outlineLevel="3" x14ac:dyDescent="0.2">
      <c r="A1266" s="103"/>
      <c r="B1266" s="104"/>
      <c r="C1266" s="104"/>
      <c r="D1266" s="105"/>
      <c r="E1266" s="110" t="s">
        <v>16</v>
      </c>
      <c r="F1266" s="106" t="s">
        <v>212</v>
      </c>
      <c r="G1266" s="105"/>
      <c r="H1266" s="107">
        <v>0</v>
      </c>
      <c r="I1266" s="108"/>
      <c r="J1266" s="109"/>
      <c r="K1266" s="107"/>
      <c r="L1266" s="107"/>
      <c r="M1266" s="107"/>
      <c r="N1266" s="107"/>
      <c r="O1266" s="109"/>
      <c r="P1266" s="109"/>
      <c r="Q1266" s="109"/>
      <c r="R1266" s="6"/>
      <c r="S1266" s="8"/>
    </row>
    <row r="1267" spans="1:20" ht="9.75" outlineLevel="3" x14ac:dyDescent="0.2">
      <c r="A1267" s="103"/>
      <c r="B1267" s="104"/>
      <c r="C1267" s="104"/>
      <c r="D1267" s="105"/>
      <c r="E1267" s="110"/>
      <c r="F1267" s="106" t="s">
        <v>1236</v>
      </c>
      <c r="G1267" s="105"/>
      <c r="H1267" s="107">
        <v>73.33</v>
      </c>
      <c r="I1267" s="108"/>
      <c r="J1267" s="109"/>
      <c r="K1267" s="107"/>
      <c r="L1267" s="107"/>
      <c r="M1267" s="107"/>
      <c r="N1267" s="107"/>
      <c r="O1267" s="109"/>
      <c r="P1267" s="109"/>
      <c r="Q1267" s="109"/>
      <c r="R1267" s="6"/>
      <c r="S1267" s="8"/>
    </row>
    <row r="1268" spans="1:20" ht="9.75" outlineLevel="3" x14ac:dyDescent="0.2">
      <c r="A1268" s="103"/>
      <c r="B1268" s="104"/>
      <c r="C1268" s="104"/>
      <c r="D1268" s="105"/>
      <c r="E1268" s="110"/>
      <c r="F1268" s="106" t="s">
        <v>215</v>
      </c>
      <c r="G1268" s="105"/>
      <c r="H1268" s="107">
        <v>0</v>
      </c>
      <c r="I1268" s="108"/>
      <c r="J1268" s="109"/>
      <c r="K1268" s="107"/>
      <c r="L1268" s="107"/>
      <c r="M1268" s="107"/>
      <c r="N1268" s="107"/>
      <c r="O1268" s="109"/>
      <c r="P1268" s="109"/>
      <c r="Q1268" s="109"/>
      <c r="R1268" s="6"/>
      <c r="S1268" s="8"/>
    </row>
    <row r="1269" spans="1:20" ht="9.75" outlineLevel="3" x14ac:dyDescent="0.2">
      <c r="A1269" s="103"/>
      <c r="B1269" s="104"/>
      <c r="C1269" s="104"/>
      <c r="D1269" s="105"/>
      <c r="E1269" s="110"/>
      <c r="F1269" s="106" t="s">
        <v>1237</v>
      </c>
      <c r="G1269" s="105"/>
      <c r="H1269" s="107">
        <v>91.04</v>
      </c>
      <c r="I1269" s="108"/>
      <c r="J1269" s="109"/>
      <c r="K1269" s="107"/>
      <c r="L1269" s="107"/>
      <c r="M1269" s="107"/>
      <c r="N1269" s="107"/>
      <c r="O1269" s="109"/>
      <c r="P1269" s="109"/>
      <c r="Q1269" s="109"/>
      <c r="R1269" s="6"/>
      <c r="S1269" s="8"/>
    </row>
    <row r="1270" spans="1:20" ht="7.5" customHeight="1" outlineLevel="3" x14ac:dyDescent="0.15">
      <c r="A1270" s="8"/>
      <c r="B1270" s="73"/>
      <c r="C1270" s="72"/>
      <c r="D1270" s="75"/>
      <c r="E1270" s="38"/>
      <c r="F1270" s="76"/>
      <c r="G1270" s="75"/>
      <c r="H1270" s="77"/>
      <c r="I1270" s="79"/>
      <c r="J1270" s="40"/>
      <c r="K1270" s="44"/>
      <c r="L1270" s="44"/>
      <c r="M1270" s="44"/>
      <c r="N1270" s="44"/>
      <c r="O1270" s="40"/>
      <c r="P1270" s="40"/>
      <c r="Q1270" s="40"/>
      <c r="R1270" s="6"/>
      <c r="S1270" s="8"/>
    </row>
    <row r="1271" spans="1:20" ht="11.25" outlineLevel="2" x14ac:dyDescent="0.2">
      <c r="A1271" s="10"/>
      <c r="B1271" s="95"/>
      <c r="C1271" s="96">
        <v>338</v>
      </c>
      <c r="D1271" s="97" t="s">
        <v>102</v>
      </c>
      <c r="E1271" s="98" t="s">
        <v>1238</v>
      </c>
      <c r="F1271" s="99" t="s">
        <v>1239</v>
      </c>
      <c r="G1271" s="97" t="s">
        <v>897</v>
      </c>
      <c r="H1271" s="100">
        <v>0.27</v>
      </c>
      <c r="I1271" s="101"/>
      <c r="J1271" s="102">
        <f>H1271*I1271</f>
        <v>0</v>
      </c>
      <c r="K1271" s="100"/>
      <c r="L1271" s="100">
        <f>H1271*K1271</f>
        <v>0</v>
      </c>
      <c r="M1271" s="100"/>
      <c r="N1271" s="100">
        <f>H1271*M1271</f>
        <v>0</v>
      </c>
      <c r="O1271" s="102">
        <v>21</v>
      </c>
      <c r="P1271" s="102">
        <f>J1271*(O1271/100)</f>
        <v>0</v>
      </c>
      <c r="Q1271" s="102">
        <f>J1271+P1271</f>
        <v>0</v>
      </c>
      <c r="R1271" s="8"/>
      <c r="S1271" s="8"/>
      <c r="T1271" s="8"/>
    </row>
    <row r="1272" spans="1:20" outlineLevel="2" x14ac:dyDescent="0.15">
      <c r="B1272" s="6"/>
      <c r="C1272" s="6"/>
      <c r="D1272" s="6"/>
      <c r="E1272" s="6"/>
      <c r="F1272" s="6"/>
      <c r="G1272" s="6"/>
      <c r="H1272" s="6"/>
      <c r="I1272" s="8"/>
      <c r="J1272" s="8"/>
      <c r="K1272" s="6"/>
      <c r="L1272" s="6"/>
      <c r="M1272" s="6"/>
      <c r="N1272" s="6"/>
      <c r="O1272" s="6"/>
      <c r="P1272" s="8"/>
      <c r="Q1272" s="8"/>
    </row>
    <row r="1273" spans="1:20" ht="12" outlineLevel="1" x14ac:dyDescent="0.2">
      <c r="A1273" s="66" t="s">
        <v>91</v>
      </c>
      <c r="B1273" s="88">
        <v>2</v>
      </c>
      <c r="C1273" s="89"/>
      <c r="D1273" s="90" t="s">
        <v>101</v>
      </c>
      <c r="E1273" s="90"/>
      <c r="F1273" s="91" t="s">
        <v>92</v>
      </c>
      <c r="G1273" s="90"/>
      <c r="H1273" s="92"/>
      <c r="I1273" s="93"/>
      <c r="J1273" s="68">
        <f>SUBTOTAL(9,J1274:J1339)</f>
        <v>0</v>
      </c>
      <c r="K1273" s="92"/>
      <c r="L1273" s="69">
        <f>SUBTOTAL(9,L1274:L1339)</f>
        <v>0.3676682</v>
      </c>
      <c r="M1273" s="92"/>
      <c r="N1273" s="69">
        <f>SUBTOTAL(9,N1274:N1339)</f>
        <v>0</v>
      </c>
      <c r="O1273" s="94"/>
      <c r="P1273" s="68">
        <f>SUBTOTAL(9,P1274:P1339)</f>
        <v>0</v>
      </c>
      <c r="Q1273" s="68">
        <f>SUBTOTAL(9,Q1274:Q1339)</f>
        <v>0</v>
      </c>
      <c r="R1273" s="6"/>
      <c r="S1273" s="8"/>
      <c r="T1273" s="8"/>
    </row>
    <row r="1274" spans="1:20" ht="11.25" outlineLevel="2" x14ac:dyDescent="0.2">
      <c r="A1274" s="10"/>
      <c r="B1274" s="95"/>
      <c r="C1274" s="96">
        <v>339</v>
      </c>
      <c r="D1274" s="97" t="s">
        <v>175</v>
      </c>
      <c r="E1274" s="98" t="s">
        <v>1240</v>
      </c>
      <c r="F1274" s="99" t="s">
        <v>1241</v>
      </c>
      <c r="G1274" s="97" t="s">
        <v>219</v>
      </c>
      <c r="H1274" s="100">
        <v>43.010000000000005</v>
      </c>
      <c r="I1274" s="101"/>
      <c r="J1274" s="102">
        <f>H1274*I1274</f>
        <v>0</v>
      </c>
      <c r="K1274" s="100">
        <v>3.2000000000000003E-4</v>
      </c>
      <c r="L1274" s="100">
        <f>H1274*K1274</f>
        <v>1.3763200000000003E-2</v>
      </c>
      <c r="M1274" s="100"/>
      <c r="N1274" s="100">
        <f>H1274*M1274</f>
        <v>0</v>
      </c>
      <c r="O1274" s="102">
        <v>21</v>
      </c>
      <c r="P1274" s="102">
        <f>J1274*(O1274/100)</f>
        <v>0</v>
      </c>
      <c r="Q1274" s="102">
        <f>J1274+P1274</f>
        <v>0</v>
      </c>
      <c r="R1274" s="8"/>
      <c r="S1274" s="8"/>
      <c r="T1274" s="8"/>
    </row>
    <row r="1275" spans="1:20" ht="9.75" outlineLevel="3" x14ac:dyDescent="0.2">
      <c r="A1275" s="103"/>
      <c r="B1275" s="104"/>
      <c r="C1275" s="104"/>
      <c r="D1275" s="105"/>
      <c r="E1275" s="110" t="s">
        <v>16</v>
      </c>
      <c r="F1275" s="106" t="s">
        <v>1242</v>
      </c>
      <c r="G1275" s="105"/>
      <c r="H1275" s="107">
        <v>43.010000000000005</v>
      </c>
      <c r="I1275" s="108"/>
      <c r="J1275" s="109"/>
      <c r="K1275" s="107"/>
      <c r="L1275" s="107"/>
      <c r="M1275" s="107"/>
      <c r="N1275" s="107"/>
      <c r="O1275" s="109"/>
      <c r="P1275" s="109"/>
      <c r="Q1275" s="109"/>
      <c r="R1275" s="6"/>
      <c r="S1275" s="8"/>
    </row>
    <row r="1276" spans="1:20" ht="7.5" customHeight="1" outlineLevel="3" x14ac:dyDescent="0.15">
      <c r="A1276" s="8"/>
      <c r="B1276" s="73"/>
      <c r="C1276" s="72"/>
      <c r="D1276" s="75"/>
      <c r="E1276" s="38"/>
      <c r="F1276" s="76"/>
      <c r="G1276" s="75"/>
      <c r="H1276" s="77"/>
      <c r="I1276" s="79"/>
      <c r="J1276" s="40"/>
      <c r="K1276" s="44"/>
      <c r="L1276" s="44"/>
      <c r="M1276" s="44"/>
      <c r="N1276" s="44"/>
      <c r="O1276" s="40"/>
      <c r="P1276" s="40"/>
      <c r="Q1276" s="40"/>
      <c r="R1276" s="6"/>
      <c r="S1276" s="8"/>
    </row>
    <row r="1277" spans="1:20" ht="11.25" outlineLevel="2" x14ac:dyDescent="0.2">
      <c r="A1277" s="10"/>
      <c r="B1277" s="95"/>
      <c r="C1277" s="96">
        <v>340</v>
      </c>
      <c r="D1277" s="97" t="s">
        <v>268</v>
      </c>
      <c r="E1277" s="98" t="s">
        <v>1243</v>
      </c>
      <c r="F1277" s="99" t="s">
        <v>1244</v>
      </c>
      <c r="G1277" s="97" t="s">
        <v>154</v>
      </c>
      <c r="H1277" s="100">
        <v>63.667999999999999</v>
      </c>
      <c r="I1277" s="101"/>
      <c r="J1277" s="102">
        <f>H1277*I1277</f>
        <v>0</v>
      </c>
      <c r="K1277" s="100"/>
      <c r="L1277" s="100">
        <f>H1277*K1277</f>
        <v>0</v>
      </c>
      <c r="M1277" s="100"/>
      <c r="N1277" s="100">
        <f>H1277*M1277</f>
        <v>0</v>
      </c>
      <c r="O1277" s="102">
        <v>21</v>
      </c>
      <c r="P1277" s="102">
        <f>J1277*(O1277/100)</f>
        <v>0</v>
      </c>
      <c r="Q1277" s="102">
        <f>J1277+P1277</f>
        <v>0</v>
      </c>
      <c r="R1277" s="8"/>
      <c r="S1277" s="8"/>
      <c r="T1277" s="8"/>
    </row>
    <row r="1278" spans="1:20" ht="9.75" outlineLevel="3" x14ac:dyDescent="0.2">
      <c r="A1278" s="103"/>
      <c r="B1278" s="104"/>
      <c r="C1278" s="104"/>
      <c r="D1278" s="105"/>
      <c r="E1278" s="110" t="s">
        <v>16</v>
      </c>
      <c r="F1278" s="106" t="s">
        <v>1245</v>
      </c>
      <c r="G1278" s="105"/>
      <c r="H1278" s="107">
        <v>63.667999999999999</v>
      </c>
      <c r="I1278" s="108"/>
      <c r="J1278" s="109"/>
      <c r="K1278" s="107"/>
      <c r="L1278" s="107"/>
      <c r="M1278" s="107"/>
      <c r="N1278" s="107"/>
      <c r="O1278" s="109"/>
      <c r="P1278" s="109"/>
      <c r="Q1278" s="109"/>
      <c r="R1278" s="6"/>
      <c r="S1278" s="8"/>
    </row>
    <row r="1279" spans="1:20" ht="7.5" customHeight="1" outlineLevel="3" x14ac:dyDescent="0.15">
      <c r="A1279" s="8"/>
      <c r="B1279" s="73"/>
      <c r="C1279" s="72"/>
      <c r="D1279" s="75"/>
      <c r="E1279" s="38"/>
      <c r="F1279" s="76"/>
      <c r="G1279" s="75"/>
      <c r="H1279" s="77"/>
      <c r="I1279" s="79"/>
      <c r="J1279" s="40"/>
      <c r="K1279" s="44"/>
      <c r="L1279" s="44"/>
      <c r="M1279" s="44"/>
      <c r="N1279" s="44"/>
      <c r="O1279" s="40"/>
      <c r="P1279" s="40"/>
      <c r="Q1279" s="40"/>
      <c r="R1279" s="6"/>
      <c r="S1279" s="8"/>
    </row>
    <row r="1280" spans="1:20" ht="11.25" outlineLevel="2" x14ac:dyDescent="0.2">
      <c r="A1280" s="10"/>
      <c r="B1280" s="95"/>
      <c r="C1280" s="96">
        <v>341</v>
      </c>
      <c r="D1280" s="97" t="s">
        <v>102</v>
      </c>
      <c r="E1280" s="98" t="s">
        <v>1246</v>
      </c>
      <c r="F1280" s="99" t="s">
        <v>1247</v>
      </c>
      <c r="G1280" s="97" t="s">
        <v>154</v>
      </c>
      <c r="H1280" s="100">
        <v>57.88</v>
      </c>
      <c r="I1280" s="101"/>
      <c r="J1280" s="102">
        <f>H1280*I1280</f>
        <v>0</v>
      </c>
      <c r="K1280" s="100">
        <v>2.9999999999999997E-4</v>
      </c>
      <c r="L1280" s="100">
        <f>H1280*K1280</f>
        <v>1.7364000000000001E-2</v>
      </c>
      <c r="M1280" s="100"/>
      <c r="N1280" s="100">
        <f>H1280*M1280</f>
        <v>0</v>
      </c>
      <c r="O1280" s="102">
        <v>21</v>
      </c>
      <c r="P1280" s="102">
        <f>J1280*(O1280/100)</f>
        <v>0</v>
      </c>
      <c r="Q1280" s="102">
        <f>J1280+P1280</f>
        <v>0</v>
      </c>
      <c r="R1280" s="8"/>
      <c r="S1280" s="8"/>
      <c r="T1280" s="8"/>
    </row>
    <row r="1281" spans="1:20" ht="9.75" outlineLevel="3" x14ac:dyDescent="0.2">
      <c r="A1281" s="103"/>
      <c r="B1281" s="104"/>
      <c r="C1281" s="104"/>
      <c r="D1281" s="105"/>
      <c r="E1281" s="110" t="s">
        <v>16</v>
      </c>
      <c r="F1281" s="106" t="s">
        <v>212</v>
      </c>
      <c r="G1281" s="105"/>
      <c r="H1281" s="107">
        <v>0</v>
      </c>
      <c r="I1281" s="108"/>
      <c r="J1281" s="109"/>
      <c r="K1281" s="107"/>
      <c r="L1281" s="107"/>
      <c r="M1281" s="107"/>
      <c r="N1281" s="107"/>
      <c r="O1281" s="109"/>
      <c r="P1281" s="109"/>
      <c r="Q1281" s="109"/>
      <c r="R1281" s="6"/>
      <c r="S1281" s="8"/>
    </row>
    <row r="1282" spans="1:20" ht="9.75" outlineLevel="3" x14ac:dyDescent="0.2">
      <c r="A1282" s="103"/>
      <c r="B1282" s="104"/>
      <c r="C1282" s="104"/>
      <c r="D1282" s="105"/>
      <c r="E1282" s="110"/>
      <c r="F1282" s="106" t="s">
        <v>1248</v>
      </c>
      <c r="G1282" s="105"/>
      <c r="H1282" s="107">
        <v>12.32</v>
      </c>
      <c r="I1282" s="108"/>
      <c r="J1282" s="109"/>
      <c r="K1282" s="107"/>
      <c r="L1282" s="107"/>
      <c r="M1282" s="107"/>
      <c r="N1282" s="107"/>
      <c r="O1282" s="109"/>
      <c r="P1282" s="109"/>
      <c r="Q1282" s="109"/>
      <c r="R1282" s="6"/>
      <c r="S1282" s="8"/>
    </row>
    <row r="1283" spans="1:20" ht="9.75" outlineLevel="3" x14ac:dyDescent="0.2">
      <c r="A1283" s="103"/>
      <c r="B1283" s="104"/>
      <c r="C1283" s="104"/>
      <c r="D1283" s="105"/>
      <c r="E1283" s="110"/>
      <c r="F1283" s="106" t="s">
        <v>1249</v>
      </c>
      <c r="G1283" s="105"/>
      <c r="H1283" s="107">
        <v>12.32</v>
      </c>
      <c r="I1283" s="108"/>
      <c r="J1283" s="109"/>
      <c r="K1283" s="107"/>
      <c r="L1283" s="107"/>
      <c r="M1283" s="107"/>
      <c r="N1283" s="107"/>
      <c r="O1283" s="109"/>
      <c r="P1283" s="109"/>
      <c r="Q1283" s="109"/>
      <c r="R1283" s="6"/>
      <c r="S1283" s="8"/>
    </row>
    <row r="1284" spans="1:20" ht="9.75" outlineLevel="3" x14ac:dyDescent="0.2">
      <c r="A1284" s="103"/>
      <c r="B1284" s="104"/>
      <c r="C1284" s="104"/>
      <c r="D1284" s="105"/>
      <c r="E1284" s="110"/>
      <c r="F1284" s="106" t="s">
        <v>215</v>
      </c>
      <c r="G1284" s="105"/>
      <c r="H1284" s="107">
        <v>0</v>
      </c>
      <c r="I1284" s="108"/>
      <c r="J1284" s="109"/>
      <c r="K1284" s="107"/>
      <c r="L1284" s="107"/>
      <c r="M1284" s="107"/>
      <c r="N1284" s="107"/>
      <c r="O1284" s="109"/>
      <c r="P1284" s="109"/>
      <c r="Q1284" s="109"/>
      <c r="R1284" s="6"/>
      <c r="S1284" s="8"/>
    </row>
    <row r="1285" spans="1:20" ht="9.75" outlineLevel="3" x14ac:dyDescent="0.2">
      <c r="A1285" s="103"/>
      <c r="B1285" s="104"/>
      <c r="C1285" s="104"/>
      <c r="D1285" s="105"/>
      <c r="E1285" s="110"/>
      <c r="F1285" s="106" t="s">
        <v>1250</v>
      </c>
      <c r="G1285" s="105"/>
      <c r="H1285" s="107">
        <v>23</v>
      </c>
      <c r="I1285" s="108"/>
      <c r="J1285" s="109"/>
      <c r="K1285" s="107"/>
      <c r="L1285" s="107"/>
      <c r="M1285" s="107"/>
      <c r="N1285" s="107"/>
      <c r="O1285" s="109"/>
      <c r="P1285" s="109"/>
      <c r="Q1285" s="109"/>
      <c r="R1285" s="6"/>
      <c r="S1285" s="8"/>
    </row>
    <row r="1286" spans="1:20" ht="9.75" outlineLevel="3" x14ac:dyDescent="0.2">
      <c r="A1286" s="103"/>
      <c r="B1286" s="104"/>
      <c r="C1286" s="104"/>
      <c r="D1286" s="105"/>
      <c r="E1286" s="110"/>
      <c r="F1286" s="106" t="s">
        <v>1251</v>
      </c>
      <c r="G1286" s="105"/>
      <c r="H1286" s="107">
        <v>10.240000000000004</v>
      </c>
      <c r="I1286" s="108"/>
      <c r="J1286" s="109"/>
      <c r="K1286" s="107"/>
      <c r="L1286" s="107"/>
      <c r="M1286" s="107"/>
      <c r="N1286" s="107"/>
      <c r="O1286" s="109"/>
      <c r="P1286" s="109"/>
      <c r="Q1286" s="109"/>
      <c r="R1286" s="6"/>
      <c r="S1286" s="8"/>
    </row>
    <row r="1287" spans="1:20" ht="7.5" customHeight="1" outlineLevel="3" x14ac:dyDescent="0.15">
      <c r="A1287" s="8"/>
      <c r="B1287" s="73"/>
      <c r="C1287" s="72"/>
      <c r="D1287" s="75"/>
      <c r="E1287" s="38"/>
      <c r="F1287" s="76"/>
      <c r="G1287" s="75"/>
      <c r="H1287" s="77"/>
      <c r="I1287" s="79"/>
      <c r="J1287" s="40"/>
      <c r="K1287" s="44"/>
      <c r="L1287" s="44"/>
      <c r="M1287" s="44"/>
      <c r="N1287" s="44"/>
      <c r="O1287" s="40"/>
      <c r="P1287" s="40"/>
      <c r="Q1287" s="40"/>
      <c r="R1287" s="6"/>
      <c r="S1287" s="8"/>
    </row>
    <row r="1288" spans="1:20" ht="11.25" outlineLevel="2" x14ac:dyDescent="0.2">
      <c r="A1288" s="10"/>
      <c r="B1288" s="95"/>
      <c r="C1288" s="96">
        <v>342</v>
      </c>
      <c r="D1288" s="97" t="s">
        <v>102</v>
      </c>
      <c r="E1288" s="98" t="s">
        <v>1252</v>
      </c>
      <c r="F1288" s="99" t="s">
        <v>1253</v>
      </c>
      <c r="G1288" s="97" t="s">
        <v>154</v>
      </c>
      <c r="H1288" s="100">
        <v>7.9499999999999984</v>
      </c>
      <c r="I1288" s="101"/>
      <c r="J1288" s="102">
        <f>H1288*I1288</f>
        <v>0</v>
      </c>
      <c r="K1288" s="100">
        <v>1.5E-3</v>
      </c>
      <c r="L1288" s="100">
        <f>H1288*K1288</f>
        <v>1.1924999999999998E-2</v>
      </c>
      <c r="M1288" s="100"/>
      <c r="N1288" s="100">
        <f>H1288*M1288</f>
        <v>0</v>
      </c>
      <c r="O1288" s="102">
        <v>21</v>
      </c>
      <c r="P1288" s="102">
        <f>J1288*(O1288/100)</f>
        <v>0</v>
      </c>
      <c r="Q1288" s="102">
        <f>J1288+P1288</f>
        <v>0</v>
      </c>
      <c r="R1288" s="8"/>
      <c r="S1288" s="8"/>
      <c r="T1288" s="8"/>
    </row>
    <row r="1289" spans="1:20" ht="9.75" outlineLevel="3" x14ac:dyDescent="0.2">
      <c r="A1289" s="103"/>
      <c r="B1289" s="104"/>
      <c r="C1289" s="104"/>
      <c r="D1289" s="105"/>
      <c r="E1289" s="110" t="s">
        <v>16</v>
      </c>
      <c r="F1289" s="106" t="s">
        <v>215</v>
      </c>
      <c r="G1289" s="105"/>
      <c r="H1289" s="107">
        <v>0</v>
      </c>
      <c r="I1289" s="108"/>
      <c r="J1289" s="109"/>
      <c r="K1289" s="107"/>
      <c r="L1289" s="107"/>
      <c r="M1289" s="107"/>
      <c r="N1289" s="107"/>
      <c r="O1289" s="109"/>
      <c r="P1289" s="109"/>
      <c r="Q1289" s="109"/>
      <c r="R1289" s="6"/>
      <c r="S1289" s="8"/>
    </row>
    <row r="1290" spans="1:20" ht="9.75" outlineLevel="3" x14ac:dyDescent="0.2">
      <c r="A1290" s="103"/>
      <c r="B1290" s="104"/>
      <c r="C1290" s="104"/>
      <c r="D1290" s="105"/>
      <c r="E1290" s="110"/>
      <c r="F1290" s="106" t="s">
        <v>1254</v>
      </c>
      <c r="G1290" s="105"/>
      <c r="H1290" s="107">
        <v>7.9499999999999984</v>
      </c>
      <c r="I1290" s="108"/>
      <c r="J1290" s="109"/>
      <c r="K1290" s="107"/>
      <c r="L1290" s="107"/>
      <c r="M1290" s="107"/>
      <c r="N1290" s="107"/>
      <c r="O1290" s="109"/>
      <c r="P1290" s="109"/>
      <c r="Q1290" s="109"/>
      <c r="R1290" s="6"/>
      <c r="S1290" s="8"/>
    </row>
    <row r="1291" spans="1:20" ht="7.5" customHeight="1" outlineLevel="3" x14ac:dyDescent="0.15">
      <c r="A1291" s="8"/>
      <c r="B1291" s="73"/>
      <c r="C1291" s="72"/>
      <c r="D1291" s="75"/>
      <c r="E1291" s="38"/>
      <c r="F1291" s="76"/>
      <c r="G1291" s="75"/>
      <c r="H1291" s="77"/>
      <c r="I1291" s="79"/>
      <c r="J1291" s="40"/>
      <c r="K1291" s="44"/>
      <c r="L1291" s="44"/>
      <c r="M1291" s="44"/>
      <c r="N1291" s="44"/>
      <c r="O1291" s="40"/>
      <c r="P1291" s="40"/>
      <c r="Q1291" s="40"/>
      <c r="R1291" s="6"/>
      <c r="S1291" s="8"/>
    </row>
    <row r="1292" spans="1:20" ht="11.25" outlineLevel="2" x14ac:dyDescent="0.2">
      <c r="A1292" s="10"/>
      <c r="B1292" s="95"/>
      <c r="C1292" s="96">
        <v>343</v>
      </c>
      <c r="D1292" s="97" t="s">
        <v>102</v>
      </c>
      <c r="E1292" s="98" t="s">
        <v>1255</v>
      </c>
      <c r="F1292" s="99" t="s">
        <v>1256</v>
      </c>
      <c r="G1292" s="97" t="s">
        <v>227</v>
      </c>
      <c r="H1292" s="100">
        <v>4</v>
      </c>
      <c r="I1292" s="101"/>
      <c r="J1292" s="102">
        <f>H1292*I1292</f>
        <v>0</v>
      </c>
      <c r="K1292" s="100">
        <v>2.1000000000000001E-4</v>
      </c>
      <c r="L1292" s="100">
        <f>H1292*K1292</f>
        <v>8.4000000000000003E-4</v>
      </c>
      <c r="M1292" s="100"/>
      <c r="N1292" s="100">
        <f>H1292*M1292</f>
        <v>0</v>
      </c>
      <c r="O1292" s="102">
        <v>21</v>
      </c>
      <c r="P1292" s="102">
        <f>J1292*(O1292/100)</f>
        <v>0</v>
      </c>
      <c r="Q1292" s="102">
        <f>J1292+P1292</f>
        <v>0</v>
      </c>
      <c r="R1292" s="8"/>
      <c r="S1292" s="8"/>
      <c r="T1292" s="8"/>
    </row>
    <row r="1293" spans="1:20" ht="11.25" outlineLevel="2" x14ac:dyDescent="0.2">
      <c r="A1293" s="10"/>
      <c r="B1293" s="95"/>
      <c r="C1293" s="96">
        <v>344</v>
      </c>
      <c r="D1293" s="97" t="s">
        <v>102</v>
      </c>
      <c r="E1293" s="98" t="s">
        <v>1257</v>
      </c>
      <c r="F1293" s="99" t="s">
        <v>1258</v>
      </c>
      <c r="G1293" s="97" t="s">
        <v>227</v>
      </c>
      <c r="H1293" s="100">
        <v>2</v>
      </c>
      <c r="I1293" s="101"/>
      <c r="J1293" s="102">
        <f>H1293*I1293</f>
        <v>0</v>
      </c>
      <c r="K1293" s="100">
        <v>2.0000000000000001E-4</v>
      </c>
      <c r="L1293" s="100">
        <f>H1293*K1293</f>
        <v>4.0000000000000002E-4</v>
      </c>
      <c r="M1293" s="100"/>
      <c r="N1293" s="100">
        <f>H1293*M1293</f>
        <v>0</v>
      </c>
      <c r="O1293" s="102">
        <v>21</v>
      </c>
      <c r="P1293" s="102">
        <f>J1293*(O1293/100)</f>
        <v>0</v>
      </c>
      <c r="Q1293" s="102">
        <f>J1293+P1293</f>
        <v>0</v>
      </c>
      <c r="R1293" s="8"/>
      <c r="S1293" s="8"/>
      <c r="T1293" s="8"/>
    </row>
    <row r="1294" spans="1:20" ht="11.25" outlineLevel="2" x14ac:dyDescent="0.2">
      <c r="A1294" s="10"/>
      <c r="B1294" s="95"/>
      <c r="C1294" s="96">
        <v>345</v>
      </c>
      <c r="D1294" s="97" t="s">
        <v>102</v>
      </c>
      <c r="E1294" s="98" t="s">
        <v>1259</v>
      </c>
      <c r="F1294" s="99" t="s">
        <v>1260</v>
      </c>
      <c r="G1294" s="97" t="s">
        <v>219</v>
      </c>
      <c r="H1294" s="100">
        <v>4.0999999999999996</v>
      </c>
      <c r="I1294" s="101"/>
      <c r="J1294" s="102">
        <f>H1294*I1294</f>
        <v>0</v>
      </c>
      <c r="K1294" s="100">
        <v>1.42E-3</v>
      </c>
      <c r="L1294" s="100">
        <f>H1294*K1294</f>
        <v>5.8219999999999999E-3</v>
      </c>
      <c r="M1294" s="100"/>
      <c r="N1294" s="100">
        <f>H1294*M1294</f>
        <v>0</v>
      </c>
      <c r="O1294" s="102">
        <v>21</v>
      </c>
      <c r="P1294" s="102">
        <f>J1294*(O1294/100)</f>
        <v>0</v>
      </c>
      <c r="Q1294" s="102">
        <f>J1294+P1294</f>
        <v>0</v>
      </c>
      <c r="R1294" s="8"/>
      <c r="S1294" s="8"/>
      <c r="T1294" s="8"/>
    </row>
    <row r="1295" spans="1:20" ht="9.75" outlineLevel="3" x14ac:dyDescent="0.2">
      <c r="A1295" s="103"/>
      <c r="B1295" s="104"/>
      <c r="C1295" s="104"/>
      <c r="D1295" s="105"/>
      <c r="E1295" s="110" t="s">
        <v>16</v>
      </c>
      <c r="F1295" s="106" t="s">
        <v>1261</v>
      </c>
      <c r="G1295" s="105"/>
      <c r="H1295" s="107">
        <v>4.0999999999999996</v>
      </c>
      <c r="I1295" s="108"/>
      <c r="J1295" s="109"/>
      <c r="K1295" s="107"/>
      <c r="L1295" s="107"/>
      <c r="M1295" s="107"/>
      <c r="N1295" s="107"/>
      <c r="O1295" s="109"/>
      <c r="P1295" s="109"/>
      <c r="Q1295" s="109"/>
      <c r="R1295" s="6"/>
      <c r="S1295" s="8"/>
    </row>
    <row r="1296" spans="1:20" ht="7.5" customHeight="1" outlineLevel="3" x14ac:dyDescent="0.15">
      <c r="A1296" s="8"/>
      <c r="B1296" s="73"/>
      <c r="C1296" s="72"/>
      <c r="D1296" s="75"/>
      <c r="E1296" s="38"/>
      <c r="F1296" s="76"/>
      <c r="G1296" s="75"/>
      <c r="H1296" s="77"/>
      <c r="I1296" s="79"/>
      <c r="J1296" s="40"/>
      <c r="K1296" s="44"/>
      <c r="L1296" s="44"/>
      <c r="M1296" s="44"/>
      <c r="N1296" s="44"/>
      <c r="O1296" s="40"/>
      <c r="P1296" s="40"/>
      <c r="Q1296" s="40"/>
      <c r="R1296" s="6"/>
      <c r="S1296" s="8"/>
    </row>
    <row r="1297" spans="1:20" ht="11.25" outlineLevel="2" x14ac:dyDescent="0.2">
      <c r="A1297" s="10"/>
      <c r="B1297" s="95"/>
      <c r="C1297" s="96">
        <v>346</v>
      </c>
      <c r="D1297" s="97" t="s">
        <v>102</v>
      </c>
      <c r="E1297" s="98" t="s">
        <v>1262</v>
      </c>
      <c r="F1297" s="99" t="s">
        <v>1263</v>
      </c>
      <c r="G1297" s="97" t="s">
        <v>219</v>
      </c>
      <c r="H1297" s="100">
        <v>39.1</v>
      </c>
      <c r="I1297" s="101"/>
      <c r="J1297" s="102">
        <f>H1297*I1297</f>
        <v>0</v>
      </c>
      <c r="K1297" s="100">
        <v>2.0000000000000001E-4</v>
      </c>
      <c r="L1297" s="100">
        <f>H1297*K1297</f>
        <v>7.8200000000000006E-3</v>
      </c>
      <c r="M1297" s="100"/>
      <c r="N1297" s="100">
        <f>H1297*M1297</f>
        <v>0</v>
      </c>
      <c r="O1297" s="102">
        <v>21</v>
      </c>
      <c r="P1297" s="102">
        <f>J1297*(O1297/100)</f>
        <v>0</v>
      </c>
      <c r="Q1297" s="102">
        <f>J1297+P1297</f>
        <v>0</v>
      </c>
      <c r="R1297" s="8"/>
      <c r="S1297" s="8"/>
      <c r="T1297" s="8"/>
    </row>
    <row r="1298" spans="1:20" ht="9.75" outlineLevel="3" x14ac:dyDescent="0.2">
      <c r="A1298" s="103"/>
      <c r="B1298" s="104"/>
      <c r="C1298" s="104"/>
      <c r="D1298" s="105"/>
      <c r="E1298" s="110" t="s">
        <v>16</v>
      </c>
      <c r="F1298" s="106" t="s">
        <v>212</v>
      </c>
      <c r="G1298" s="105"/>
      <c r="H1298" s="107">
        <v>0</v>
      </c>
      <c r="I1298" s="108"/>
      <c r="J1298" s="109"/>
      <c r="K1298" s="107"/>
      <c r="L1298" s="107"/>
      <c r="M1298" s="107"/>
      <c r="N1298" s="107"/>
      <c r="O1298" s="109"/>
      <c r="P1298" s="109"/>
      <c r="Q1298" s="109"/>
      <c r="R1298" s="6"/>
      <c r="S1298" s="8"/>
    </row>
    <row r="1299" spans="1:20" ht="9.75" outlineLevel="3" x14ac:dyDescent="0.2">
      <c r="A1299" s="103"/>
      <c r="B1299" s="104"/>
      <c r="C1299" s="104"/>
      <c r="D1299" s="105"/>
      <c r="E1299" s="110"/>
      <c r="F1299" s="106" t="s">
        <v>1264</v>
      </c>
      <c r="G1299" s="105"/>
      <c r="H1299" s="107">
        <v>8.6</v>
      </c>
      <c r="I1299" s="108"/>
      <c r="J1299" s="109"/>
      <c r="K1299" s="107"/>
      <c r="L1299" s="107"/>
      <c r="M1299" s="107"/>
      <c r="N1299" s="107"/>
      <c r="O1299" s="109"/>
      <c r="P1299" s="109"/>
      <c r="Q1299" s="109"/>
      <c r="R1299" s="6"/>
      <c r="S1299" s="8"/>
    </row>
    <row r="1300" spans="1:20" ht="9.75" outlineLevel="3" x14ac:dyDescent="0.2">
      <c r="A1300" s="103"/>
      <c r="B1300" s="104"/>
      <c r="C1300" s="104"/>
      <c r="D1300" s="105"/>
      <c r="E1300" s="110"/>
      <c r="F1300" s="106" t="s">
        <v>1265</v>
      </c>
      <c r="G1300" s="105"/>
      <c r="H1300" s="107">
        <v>8.6</v>
      </c>
      <c r="I1300" s="108"/>
      <c r="J1300" s="109"/>
      <c r="K1300" s="107"/>
      <c r="L1300" s="107"/>
      <c r="M1300" s="107"/>
      <c r="N1300" s="107"/>
      <c r="O1300" s="109"/>
      <c r="P1300" s="109"/>
      <c r="Q1300" s="109"/>
      <c r="R1300" s="6"/>
      <c r="S1300" s="8"/>
    </row>
    <row r="1301" spans="1:20" ht="9.75" outlineLevel="3" x14ac:dyDescent="0.2">
      <c r="A1301" s="103"/>
      <c r="B1301" s="104"/>
      <c r="C1301" s="104"/>
      <c r="D1301" s="105"/>
      <c r="E1301" s="110"/>
      <c r="F1301" s="106" t="s">
        <v>215</v>
      </c>
      <c r="G1301" s="105"/>
      <c r="H1301" s="107">
        <v>0</v>
      </c>
      <c r="I1301" s="108"/>
      <c r="J1301" s="109"/>
      <c r="K1301" s="107"/>
      <c r="L1301" s="107"/>
      <c r="M1301" s="107"/>
      <c r="N1301" s="107"/>
      <c r="O1301" s="109"/>
      <c r="P1301" s="109"/>
      <c r="Q1301" s="109"/>
      <c r="R1301" s="6"/>
      <c r="S1301" s="8"/>
    </row>
    <row r="1302" spans="1:20" ht="9.75" outlineLevel="3" x14ac:dyDescent="0.2">
      <c r="A1302" s="103"/>
      <c r="B1302" s="104"/>
      <c r="C1302" s="104"/>
      <c r="D1302" s="105"/>
      <c r="E1302" s="110"/>
      <c r="F1302" s="106" t="s">
        <v>1266</v>
      </c>
      <c r="G1302" s="105"/>
      <c r="H1302" s="107">
        <v>15.5</v>
      </c>
      <c r="I1302" s="108"/>
      <c r="J1302" s="109"/>
      <c r="K1302" s="107"/>
      <c r="L1302" s="107"/>
      <c r="M1302" s="107"/>
      <c r="N1302" s="107"/>
      <c r="O1302" s="109"/>
      <c r="P1302" s="109"/>
      <c r="Q1302" s="109"/>
      <c r="R1302" s="6"/>
      <c r="S1302" s="8"/>
    </row>
    <row r="1303" spans="1:20" ht="9.75" outlineLevel="3" x14ac:dyDescent="0.2">
      <c r="A1303" s="103"/>
      <c r="B1303" s="104"/>
      <c r="C1303" s="104"/>
      <c r="D1303" s="105"/>
      <c r="E1303" s="110"/>
      <c r="F1303" s="106" t="s">
        <v>1267</v>
      </c>
      <c r="G1303" s="105"/>
      <c r="H1303" s="107">
        <v>6.4</v>
      </c>
      <c r="I1303" s="108"/>
      <c r="J1303" s="109"/>
      <c r="K1303" s="107"/>
      <c r="L1303" s="107"/>
      <c r="M1303" s="107"/>
      <c r="N1303" s="107"/>
      <c r="O1303" s="109"/>
      <c r="P1303" s="109"/>
      <c r="Q1303" s="109"/>
      <c r="R1303" s="6"/>
      <c r="S1303" s="8"/>
    </row>
    <row r="1304" spans="1:20" ht="7.5" customHeight="1" outlineLevel="3" x14ac:dyDescent="0.15">
      <c r="A1304" s="8"/>
      <c r="B1304" s="73"/>
      <c r="C1304" s="72"/>
      <c r="D1304" s="75"/>
      <c r="E1304" s="38"/>
      <c r="F1304" s="76"/>
      <c r="G1304" s="75"/>
      <c r="H1304" s="77"/>
      <c r="I1304" s="79"/>
      <c r="J1304" s="40"/>
      <c r="K1304" s="44"/>
      <c r="L1304" s="44"/>
      <c r="M1304" s="44"/>
      <c r="N1304" s="44"/>
      <c r="O1304" s="40"/>
      <c r="P1304" s="40"/>
      <c r="Q1304" s="40"/>
      <c r="R1304" s="6"/>
      <c r="S1304" s="8"/>
    </row>
    <row r="1305" spans="1:20" ht="11.25" outlineLevel="2" x14ac:dyDescent="0.2">
      <c r="A1305" s="10"/>
      <c r="B1305" s="95"/>
      <c r="C1305" s="96">
        <v>347</v>
      </c>
      <c r="D1305" s="97" t="s">
        <v>102</v>
      </c>
      <c r="E1305" s="98" t="s">
        <v>1268</v>
      </c>
      <c r="F1305" s="99" t="s">
        <v>1269</v>
      </c>
      <c r="G1305" s="97" t="s">
        <v>154</v>
      </c>
      <c r="H1305" s="100">
        <v>57.88</v>
      </c>
      <c r="I1305" s="101"/>
      <c r="J1305" s="102">
        <f>H1305*I1305</f>
        <v>0</v>
      </c>
      <c r="K1305" s="100">
        <v>5.3E-3</v>
      </c>
      <c r="L1305" s="100">
        <f>H1305*K1305</f>
        <v>0.30676400000000004</v>
      </c>
      <c r="M1305" s="100"/>
      <c r="N1305" s="100">
        <f>H1305*M1305</f>
        <v>0</v>
      </c>
      <c r="O1305" s="102">
        <v>21</v>
      </c>
      <c r="P1305" s="102">
        <f>J1305*(O1305/100)</f>
        <v>0</v>
      </c>
      <c r="Q1305" s="102">
        <f>J1305+P1305</f>
        <v>0</v>
      </c>
      <c r="R1305" s="8"/>
      <c r="S1305" s="8"/>
      <c r="T1305" s="8"/>
    </row>
    <row r="1306" spans="1:20" ht="11.25" outlineLevel="2" x14ac:dyDescent="0.2">
      <c r="A1306" s="10"/>
      <c r="B1306" s="95"/>
      <c r="C1306" s="96">
        <v>348</v>
      </c>
      <c r="D1306" s="97" t="s">
        <v>102</v>
      </c>
      <c r="E1306" s="98" t="s">
        <v>1270</v>
      </c>
      <c r="F1306" s="99" t="s">
        <v>1271</v>
      </c>
      <c r="G1306" s="97" t="s">
        <v>219</v>
      </c>
      <c r="H1306" s="100">
        <v>33</v>
      </c>
      <c r="I1306" s="101"/>
      <c r="J1306" s="102">
        <f>H1306*I1306</f>
        <v>0</v>
      </c>
      <c r="K1306" s="100">
        <v>9.0000000000000006E-5</v>
      </c>
      <c r="L1306" s="100">
        <f>H1306*K1306</f>
        <v>2.97E-3</v>
      </c>
      <c r="M1306" s="100"/>
      <c r="N1306" s="100">
        <f>H1306*M1306</f>
        <v>0</v>
      </c>
      <c r="O1306" s="102">
        <v>21</v>
      </c>
      <c r="P1306" s="102">
        <f>J1306*(O1306/100)</f>
        <v>0</v>
      </c>
      <c r="Q1306" s="102">
        <f>J1306+P1306</f>
        <v>0</v>
      </c>
      <c r="R1306" s="8"/>
      <c r="S1306" s="8"/>
      <c r="T1306" s="8"/>
    </row>
    <row r="1307" spans="1:20" ht="9.75" outlineLevel="3" x14ac:dyDescent="0.2">
      <c r="A1307" s="103"/>
      <c r="B1307" s="104"/>
      <c r="C1307" s="104"/>
      <c r="D1307" s="105"/>
      <c r="E1307" s="110" t="s">
        <v>16</v>
      </c>
      <c r="F1307" s="106" t="s">
        <v>212</v>
      </c>
      <c r="G1307" s="105"/>
      <c r="H1307" s="107">
        <v>0</v>
      </c>
      <c r="I1307" s="108"/>
      <c r="J1307" s="109"/>
      <c r="K1307" s="107"/>
      <c r="L1307" s="107"/>
      <c r="M1307" s="107"/>
      <c r="N1307" s="107"/>
      <c r="O1307" s="109"/>
      <c r="P1307" s="109"/>
      <c r="Q1307" s="109"/>
      <c r="R1307" s="6"/>
      <c r="S1307" s="8"/>
    </row>
    <row r="1308" spans="1:20" ht="9.75" outlineLevel="3" x14ac:dyDescent="0.2">
      <c r="A1308" s="103"/>
      <c r="B1308" s="104"/>
      <c r="C1308" s="104"/>
      <c r="D1308" s="105"/>
      <c r="E1308" s="110"/>
      <c r="F1308" s="106" t="s">
        <v>1272</v>
      </c>
      <c r="G1308" s="105"/>
      <c r="H1308" s="107">
        <v>7.3000000000000016</v>
      </c>
      <c r="I1308" s="108"/>
      <c r="J1308" s="109"/>
      <c r="K1308" s="107"/>
      <c r="L1308" s="107"/>
      <c r="M1308" s="107"/>
      <c r="N1308" s="107"/>
      <c r="O1308" s="109"/>
      <c r="P1308" s="109"/>
      <c r="Q1308" s="109"/>
      <c r="R1308" s="6"/>
      <c r="S1308" s="8"/>
    </row>
    <row r="1309" spans="1:20" ht="9.75" outlineLevel="3" x14ac:dyDescent="0.2">
      <c r="A1309" s="103"/>
      <c r="B1309" s="104"/>
      <c r="C1309" s="104"/>
      <c r="D1309" s="105"/>
      <c r="E1309" s="110"/>
      <c r="F1309" s="106" t="s">
        <v>1273</v>
      </c>
      <c r="G1309" s="105"/>
      <c r="H1309" s="107">
        <v>7.3000000000000016</v>
      </c>
      <c r="I1309" s="108"/>
      <c r="J1309" s="109"/>
      <c r="K1309" s="107"/>
      <c r="L1309" s="107"/>
      <c r="M1309" s="107"/>
      <c r="N1309" s="107"/>
      <c r="O1309" s="109"/>
      <c r="P1309" s="109"/>
      <c r="Q1309" s="109"/>
      <c r="R1309" s="6"/>
      <c r="S1309" s="8"/>
    </row>
    <row r="1310" spans="1:20" ht="9.75" outlineLevel="3" x14ac:dyDescent="0.2">
      <c r="A1310" s="103"/>
      <c r="B1310" s="104"/>
      <c r="C1310" s="104"/>
      <c r="D1310" s="105"/>
      <c r="E1310" s="110"/>
      <c r="F1310" s="106" t="s">
        <v>215</v>
      </c>
      <c r="G1310" s="105"/>
      <c r="H1310" s="107">
        <v>0</v>
      </c>
      <c r="I1310" s="108"/>
      <c r="J1310" s="109"/>
      <c r="K1310" s="107"/>
      <c r="L1310" s="107"/>
      <c r="M1310" s="107"/>
      <c r="N1310" s="107"/>
      <c r="O1310" s="109"/>
      <c r="P1310" s="109"/>
      <c r="Q1310" s="109"/>
      <c r="R1310" s="6"/>
      <c r="S1310" s="8"/>
    </row>
    <row r="1311" spans="1:20" ht="9.75" outlineLevel="3" x14ac:dyDescent="0.2">
      <c r="A1311" s="103"/>
      <c r="B1311" s="104"/>
      <c r="C1311" s="104"/>
      <c r="D1311" s="105"/>
      <c r="E1311" s="110"/>
      <c r="F1311" s="106" t="s">
        <v>1274</v>
      </c>
      <c r="G1311" s="105"/>
      <c r="H1311" s="107">
        <v>12</v>
      </c>
      <c r="I1311" s="108"/>
      <c r="J1311" s="109"/>
      <c r="K1311" s="107"/>
      <c r="L1311" s="107"/>
      <c r="M1311" s="107"/>
      <c r="N1311" s="107"/>
      <c r="O1311" s="109"/>
      <c r="P1311" s="109"/>
      <c r="Q1311" s="109"/>
      <c r="R1311" s="6"/>
      <c r="S1311" s="8"/>
    </row>
    <row r="1312" spans="1:20" ht="9.75" outlineLevel="3" x14ac:dyDescent="0.2">
      <c r="A1312" s="103"/>
      <c r="B1312" s="104"/>
      <c r="C1312" s="104"/>
      <c r="D1312" s="105"/>
      <c r="E1312" s="110"/>
      <c r="F1312" s="106" t="s">
        <v>1275</v>
      </c>
      <c r="G1312" s="105"/>
      <c r="H1312" s="107">
        <v>6.4</v>
      </c>
      <c r="I1312" s="108"/>
      <c r="J1312" s="109"/>
      <c r="K1312" s="107"/>
      <c r="L1312" s="107"/>
      <c r="M1312" s="107"/>
      <c r="N1312" s="107"/>
      <c r="O1312" s="109"/>
      <c r="P1312" s="109"/>
      <c r="Q1312" s="109"/>
      <c r="R1312" s="6"/>
      <c r="S1312" s="8"/>
    </row>
    <row r="1313" spans="1:20" ht="7.5" customHeight="1" outlineLevel="3" x14ac:dyDescent="0.15">
      <c r="A1313" s="8"/>
      <c r="B1313" s="73"/>
      <c r="C1313" s="72"/>
      <c r="D1313" s="75"/>
      <c r="E1313" s="38"/>
      <c r="F1313" s="76"/>
      <c r="G1313" s="75"/>
      <c r="H1313" s="77"/>
      <c r="I1313" s="79"/>
      <c r="J1313" s="40"/>
      <c r="K1313" s="44"/>
      <c r="L1313" s="44"/>
      <c r="M1313" s="44"/>
      <c r="N1313" s="44"/>
      <c r="O1313" s="40"/>
      <c r="P1313" s="40"/>
      <c r="Q1313" s="40"/>
      <c r="R1313" s="6"/>
      <c r="S1313" s="8"/>
    </row>
    <row r="1314" spans="1:20" ht="11.25" outlineLevel="2" x14ac:dyDescent="0.2">
      <c r="A1314" s="10"/>
      <c r="B1314" s="95"/>
      <c r="C1314" s="96">
        <v>349</v>
      </c>
      <c r="D1314" s="97" t="s">
        <v>102</v>
      </c>
      <c r="E1314" s="98" t="s">
        <v>1276</v>
      </c>
      <c r="F1314" s="99" t="s">
        <v>1277</v>
      </c>
      <c r="G1314" s="97" t="s">
        <v>227</v>
      </c>
      <c r="H1314" s="100">
        <v>20</v>
      </c>
      <c r="I1314" s="101"/>
      <c r="J1314" s="102">
        <f>H1314*I1314</f>
        <v>0</v>
      </c>
      <c r="K1314" s="100"/>
      <c r="L1314" s="100">
        <f>H1314*K1314</f>
        <v>0</v>
      </c>
      <c r="M1314" s="100"/>
      <c r="N1314" s="100">
        <f>H1314*M1314</f>
        <v>0</v>
      </c>
      <c r="O1314" s="102">
        <v>21</v>
      </c>
      <c r="P1314" s="102">
        <f>J1314*(O1314/100)</f>
        <v>0</v>
      </c>
      <c r="Q1314" s="102">
        <f>J1314+P1314</f>
        <v>0</v>
      </c>
      <c r="R1314" s="8"/>
      <c r="S1314" s="8"/>
      <c r="T1314" s="8"/>
    </row>
    <row r="1315" spans="1:20" ht="9.75" outlineLevel="3" x14ac:dyDescent="0.2">
      <c r="A1315" s="103"/>
      <c r="B1315" s="104"/>
      <c r="C1315" s="104"/>
      <c r="D1315" s="105"/>
      <c r="E1315" s="110" t="s">
        <v>16</v>
      </c>
      <c r="F1315" s="106" t="s">
        <v>1278</v>
      </c>
      <c r="G1315" s="105"/>
      <c r="H1315" s="107">
        <v>0</v>
      </c>
      <c r="I1315" s="108"/>
      <c r="J1315" s="109"/>
      <c r="K1315" s="107"/>
      <c r="L1315" s="107"/>
      <c r="M1315" s="107"/>
      <c r="N1315" s="107"/>
      <c r="O1315" s="109"/>
      <c r="P1315" s="109"/>
      <c r="Q1315" s="109"/>
      <c r="R1315" s="6"/>
      <c r="S1315" s="8"/>
    </row>
    <row r="1316" spans="1:20" ht="9.75" outlineLevel="3" x14ac:dyDescent="0.2">
      <c r="A1316" s="103"/>
      <c r="B1316" s="104"/>
      <c r="C1316" s="104"/>
      <c r="D1316" s="105"/>
      <c r="E1316" s="110"/>
      <c r="F1316" s="106" t="s">
        <v>1279</v>
      </c>
      <c r="G1316" s="105"/>
      <c r="H1316" s="107">
        <v>4</v>
      </c>
      <c r="I1316" s="108"/>
      <c r="J1316" s="109"/>
      <c r="K1316" s="107"/>
      <c r="L1316" s="107"/>
      <c r="M1316" s="107"/>
      <c r="N1316" s="107"/>
      <c r="O1316" s="109"/>
      <c r="P1316" s="109"/>
      <c r="Q1316" s="109"/>
      <c r="R1316" s="6"/>
      <c r="S1316" s="8"/>
    </row>
    <row r="1317" spans="1:20" ht="9.75" outlineLevel="3" x14ac:dyDescent="0.2">
      <c r="A1317" s="103"/>
      <c r="B1317" s="104"/>
      <c r="C1317" s="104"/>
      <c r="D1317" s="105"/>
      <c r="E1317" s="110"/>
      <c r="F1317" s="106" t="s">
        <v>1280</v>
      </c>
      <c r="G1317" s="105"/>
      <c r="H1317" s="107">
        <v>4</v>
      </c>
      <c r="I1317" s="108"/>
      <c r="J1317" s="109"/>
      <c r="K1317" s="107"/>
      <c r="L1317" s="107"/>
      <c r="M1317" s="107"/>
      <c r="N1317" s="107"/>
      <c r="O1317" s="109"/>
      <c r="P1317" s="109"/>
      <c r="Q1317" s="109"/>
      <c r="R1317" s="6"/>
      <c r="S1317" s="8"/>
    </row>
    <row r="1318" spans="1:20" ht="9.75" outlineLevel="3" x14ac:dyDescent="0.2">
      <c r="A1318" s="103"/>
      <c r="B1318" s="104"/>
      <c r="C1318" s="104"/>
      <c r="D1318" s="105"/>
      <c r="E1318" s="110"/>
      <c r="F1318" s="106" t="s">
        <v>1281</v>
      </c>
      <c r="G1318" s="105"/>
      <c r="H1318" s="107">
        <v>0</v>
      </c>
      <c r="I1318" s="108"/>
      <c r="J1318" s="109"/>
      <c r="K1318" s="107"/>
      <c r="L1318" s="107"/>
      <c r="M1318" s="107"/>
      <c r="N1318" s="107"/>
      <c r="O1318" s="109"/>
      <c r="P1318" s="109"/>
      <c r="Q1318" s="109"/>
      <c r="R1318" s="6"/>
      <c r="S1318" s="8"/>
    </row>
    <row r="1319" spans="1:20" ht="9.75" outlineLevel="3" x14ac:dyDescent="0.2">
      <c r="A1319" s="103"/>
      <c r="B1319" s="104"/>
      <c r="C1319" s="104"/>
      <c r="D1319" s="105"/>
      <c r="E1319" s="110"/>
      <c r="F1319" s="106" t="s">
        <v>1279</v>
      </c>
      <c r="G1319" s="105"/>
      <c r="H1319" s="107">
        <v>4</v>
      </c>
      <c r="I1319" s="108"/>
      <c r="J1319" s="109"/>
      <c r="K1319" s="107"/>
      <c r="L1319" s="107"/>
      <c r="M1319" s="107"/>
      <c r="N1319" s="107"/>
      <c r="O1319" s="109"/>
      <c r="P1319" s="109"/>
      <c r="Q1319" s="109"/>
      <c r="R1319" s="6"/>
      <c r="S1319" s="8"/>
    </row>
    <row r="1320" spans="1:20" ht="9.75" outlineLevel="3" x14ac:dyDescent="0.2">
      <c r="A1320" s="103"/>
      <c r="B1320" s="104"/>
      <c r="C1320" s="104"/>
      <c r="D1320" s="105"/>
      <c r="E1320" s="110"/>
      <c r="F1320" s="106" t="s">
        <v>1282</v>
      </c>
      <c r="G1320" s="105"/>
      <c r="H1320" s="107">
        <v>8</v>
      </c>
      <c r="I1320" s="108"/>
      <c r="J1320" s="109"/>
      <c r="K1320" s="107"/>
      <c r="L1320" s="107"/>
      <c r="M1320" s="107"/>
      <c r="N1320" s="107"/>
      <c r="O1320" s="109"/>
      <c r="P1320" s="109"/>
      <c r="Q1320" s="109"/>
      <c r="R1320" s="6"/>
      <c r="S1320" s="8"/>
    </row>
    <row r="1321" spans="1:20" ht="7.5" customHeight="1" outlineLevel="3" x14ac:dyDescent="0.15">
      <c r="A1321" s="8"/>
      <c r="B1321" s="73"/>
      <c r="C1321" s="72"/>
      <c r="D1321" s="75"/>
      <c r="E1321" s="38"/>
      <c r="F1321" s="76"/>
      <c r="G1321" s="75"/>
      <c r="H1321" s="77"/>
      <c r="I1321" s="79"/>
      <c r="J1321" s="40"/>
      <c r="K1321" s="44"/>
      <c r="L1321" s="44"/>
      <c r="M1321" s="44"/>
      <c r="N1321" s="44"/>
      <c r="O1321" s="40"/>
      <c r="P1321" s="40"/>
      <c r="Q1321" s="40"/>
      <c r="R1321" s="6"/>
      <c r="S1321" s="8"/>
    </row>
    <row r="1322" spans="1:20" ht="11.25" outlineLevel="2" x14ac:dyDescent="0.2">
      <c r="A1322" s="10"/>
      <c r="B1322" s="95"/>
      <c r="C1322" s="96">
        <v>350</v>
      </c>
      <c r="D1322" s="97" t="s">
        <v>102</v>
      </c>
      <c r="E1322" s="98" t="s">
        <v>1283</v>
      </c>
      <c r="F1322" s="99" t="s">
        <v>1284</v>
      </c>
      <c r="G1322" s="97" t="s">
        <v>227</v>
      </c>
      <c r="H1322" s="100">
        <v>7</v>
      </c>
      <c r="I1322" s="101"/>
      <c r="J1322" s="102">
        <f>H1322*I1322</f>
        <v>0</v>
      </c>
      <c r="K1322" s="100"/>
      <c r="L1322" s="100">
        <f>H1322*K1322</f>
        <v>0</v>
      </c>
      <c r="M1322" s="100"/>
      <c r="N1322" s="100">
        <f>H1322*M1322</f>
        <v>0</v>
      </c>
      <c r="O1322" s="102">
        <v>21</v>
      </c>
      <c r="P1322" s="102">
        <f>J1322*(O1322/100)</f>
        <v>0</v>
      </c>
      <c r="Q1322" s="102">
        <f>J1322+P1322</f>
        <v>0</v>
      </c>
      <c r="R1322" s="8"/>
      <c r="S1322" s="8"/>
      <c r="T1322" s="8"/>
    </row>
    <row r="1323" spans="1:20" ht="9.75" outlineLevel="3" x14ac:dyDescent="0.2">
      <c r="A1323" s="103"/>
      <c r="B1323" s="104"/>
      <c r="C1323" s="104"/>
      <c r="D1323" s="105"/>
      <c r="E1323" s="110" t="s">
        <v>16</v>
      </c>
      <c r="F1323" s="106" t="s">
        <v>1285</v>
      </c>
      <c r="G1323" s="105"/>
      <c r="H1323" s="107">
        <v>0</v>
      </c>
      <c r="I1323" s="108"/>
      <c r="J1323" s="109"/>
      <c r="K1323" s="107"/>
      <c r="L1323" s="107"/>
      <c r="M1323" s="107"/>
      <c r="N1323" s="107"/>
      <c r="O1323" s="109"/>
      <c r="P1323" s="109"/>
      <c r="Q1323" s="109"/>
      <c r="R1323" s="6"/>
      <c r="S1323" s="8"/>
    </row>
    <row r="1324" spans="1:20" ht="9.75" outlineLevel="3" x14ac:dyDescent="0.2">
      <c r="A1324" s="103"/>
      <c r="B1324" s="104"/>
      <c r="C1324" s="104"/>
      <c r="D1324" s="105"/>
      <c r="E1324" s="110"/>
      <c r="F1324" s="106" t="s">
        <v>1286</v>
      </c>
      <c r="G1324" s="105"/>
      <c r="H1324" s="107">
        <v>2</v>
      </c>
      <c r="I1324" s="108"/>
      <c r="J1324" s="109"/>
      <c r="K1324" s="107"/>
      <c r="L1324" s="107"/>
      <c r="M1324" s="107"/>
      <c r="N1324" s="107"/>
      <c r="O1324" s="109"/>
      <c r="P1324" s="109"/>
      <c r="Q1324" s="109"/>
      <c r="R1324" s="6"/>
      <c r="S1324" s="8"/>
    </row>
    <row r="1325" spans="1:20" ht="9.75" outlineLevel="3" x14ac:dyDescent="0.2">
      <c r="A1325" s="103"/>
      <c r="B1325" s="104"/>
      <c r="C1325" s="104"/>
      <c r="D1325" s="105"/>
      <c r="E1325" s="110"/>
      <c r="F1325" s="106" t="s">
        <v>1287</v>
      </c>
      <c r="G1325" s="105"/>
      <c r="H1325" s="107">
        <v>2</v>
      </c>
      <c r="I1325" s="108"/>
      <c r="J1325" s="109"/>
      <c r="K1325" s="107"/>
      <c r="L1325" s="107"/>
      <c r="M1325" s="107"/>
      <c r="N1325" s="107"/>
      <c r="O1325" s="109"/>
      <c r="P1325" s="109"/>
      <c r="Q1325" s="109"/>
      <c r="R1325" s="6"/>
      <c r="S1325" s="8"/>
    </row>
    <row r="1326" spans="1:20" ht="9.75" outlineLevel="3" x14ac:dyDescent="0.2">
      <c r="A1326" s="103"/>
      <c r="B1326" s="104"/>
      <c r="C1326" s="104"/>
      <c r="D1326" s="105"/>
      <c r="E1326" s="110"/>
      <c r="F1326" s="106" t="s">
        <v>1288</v>
      </c>
      <c r="G1326" s="105"/>
      <c r="H1326" s="107">
        <v>0</v>
      </c>
      <c r="I1326" s="108"/>
      <c r="J1326" s="109"/>
      <c r="K1326" s="107"/>
      <c r="L1326" s="107"/>
      <c r="M1326" s="107"/>
      <c r="N1326" s="107"/>
      <c r="O1326" s="109"/>
      <c r="P1326" s="109"/>
      <c r="Q1326" s="109"/>
      <c r="R1326" s="6"/>
      <c r="S1326" s="8"/>
    </row>
    <row r="1327" spans="1:20" ht="9.75" outlineLevel="3" x14ac:dyDescent="0.2">
      <c r="A1327" s="103"/>
      <c r="B1327" s="104"/>
      <c r="C1327" s="104"/>
      <c r="D1327" s="105"/>
      <c r="E1327" s="110"/>
      <c r="F1327" s="106" t="s">
        <v>1286</v>
      </c>
      <c r="G1327" s="105"/>
      <c r="H1327" s="107">
        <v>2</v>
      </c>
      <c r="I1327" s="108"/>
      <c r="J1327" s="109"/>
      <c r="K1327" s="107"/>
      <c r="L1327" s="107"/>
      <c r="M1327" s="107"/>
      <c r="N1327" s="107"/>
      <c r="O1327" s="109"/>
      <c r="P1327" s="109"/>
      <c r="Q1327" s="109"/>
      <c r="R1327" s="6"/>
      <c r="S1327" s="8"/>
    </row>
    <row r="1328" spans="1:20" ht="9.75" outlineLevel="3" x14ac:dyDescent="0.2">
      <c r="A1328" s="103"/>
      <c r="B1328" s="104"/>
      <c r="C1328" s="104"/>
      <c r="D1328" s="105"/>
      <c r="E1328" s="110"/>
      <c r="F1328" s="106" t="s">
        <v>1289</v>
      </c>
      <c r="G1328" s="105"/>
      <c r="H1328" s="107">
        <v>1</v>
      </c>
      <c r="I1328" s="108"/>
      <c r="J1328" s="109"/>
      <c r="K1328" s="107"/>
      <c r="L1328" s="107"/>
      <c r="M1328" s="107"/>
      <c r="N1328" s="107"/>
      <c r="O1328" s="109"/>
      <c r="P1328" s="109"/>
      <c r="Q1328" s="109"/>
      <c r="R1328" s="6"/>
      <c r="S1328" s="8"/>
    </row>
    <row r="1329" spans="1:20" ht="7.5" customHeight="1" outlineLevel="3" x14ac:dyDescent="0.15">
      <c r="A1329" s="8"/>
      <c r="B1329" s="73"/>
      <c r="C1329" s="72"/>
      <c r="D1329" s="75"/>
      <c r="E1329" s="38"/>
      <c r="F1329" s="76"/>
      <c r="G1329" s="75"/>
      <c r="H1329" s="77"/>
      <c r="I1329" s="79"/>
      <c r="J1329" s="40"/>
      <c r="K1329" s="44"/>
      <c r="L1329" s="44"/>
      <c r="M1329" s="44"/>
      <c r="N1329" s="44"/>
      <c r="O1329" s="40"/>
      <c r="P1329" s="40"/>
      <c r="Q1329" s="40"/>
      <c r="R1329" s="6"/>
      <c r="S1329" s="8"/>
    </row>
    <row r="1330" spans="1:20" ht="11.25" outlineLevel="2" x14ac:dyDescent="0.2">
      <c r="A1330" s="10"/>
      <c r="B1330" s="95"/>
      <c r="C1330" s="96">
        <v>351</v>
      </c>
      <c r="D1330" s="97" t="s">
        <v>102</v>
      </c>
      <c r="E1330" s="98" t="s">
        <v>1290</v>
      </c>
      <c r="F1330" s="99" t="s">
        <v>1291</v>
      </c>
      <c r="G1330" s="97" t="s">
        <v>227</v>
      </c>
      <c r="H1330" s="100">
        <v>15</v>
      </c>
      <c r="I1330" s="101"/>
      <c r="J1330" s="102">
        <f>H1330*I1330</f>
        <v>0</v>
      </c>
      <c r="K1330" s="100"/>
      <c r="L1330" s="100">
        <f>H1330*K1330</f>
        <v>0</v>
      </c>
      <c r="M1330" s="100"/>
      <c r="N1330" s="100">
        <f>H1330*M1330</f>
        <v>0</v>
      </c>
      <c r="O1330" s="102">
        <v>21</v>
      </c>
      <c r="P1330" s="102">
        <f>J1330*(O1330/100)</f>
        <v>0</v>
      </c>
      <c r="Q1330" s="102">
        <f>J1330+P1330</f>
        <v>0</v>
      </c>
      <c r="R1330" s="8"/>
      <c r="S1330" s="8"/>
      <c r="T1330" s="8"/>
    </row>
    <row r="1331" spans="1:20" ht="9.75" outlineLevel="3" x14ac:dyDescent="0.2">
      <c r="A1331" s="103"/>
      <c r="B1331" s="104"/>
      <c r="C1331" s="104"/>
      <c r="D1331" s="105"/>
      <c r="E1331" s="110" t="s">
        <v>16</v>
      </c>
      <c r="F1331" s="106" t="s">
        <v>1292</v>
      </c>
      <c r="G1331" s="105"/>
      <c r="H1331" s="107">
        <v>0</v>
      </c>
      <c r="I1331" s="108"/>
      <c r="J1331" s="109"/>
      <c r="K1331" s="107"/>
      <c r="L1331" s="107"/>
      <c r="M1331" s="107"/>
      <c r="N1331" s="107"/>
      <c r="O1331" s="109"/>
      <c r="P1331" s="109"/>
      <c r="Q1331" s="109"/>
      <c r="R1331" s="6"/>
      <c r="S1331" s="8"/>
    </row>
    <row r="1332" spans="1:20" ht="9.75" outlineLevel="3" x14ac:dyDescent="0.2">
      <c r="A1332" s="103"/>
      <c r="B1332" s="104"/>
      <c r="C1332" s="104"/>
      <c r="D1332" s="105"/>
      <c r="E1332" s="110"/>
      <c r="F1332" s="106" t="s">
        <v>1286</v>
      </c>
      <c r="G1332" s="105"/>
      <c r="H1332" s="107">
        <v>2</v>
      </c>
      <c r="I1332" s="108"/>
      <c r="J1332" s="109"/>
      <c r="K1332" s="107"/>
      <c r="L1332" s="107"/>
      <c r="M1332" s="107"/>
      <c r="N1332" s="107"/>
      <c r="O1332" s="109"/>
      <c r="P1332" s="109"/>
      <c r="Q1332" s="109"/>
      <c r="R1332" s="6"/>
      <c r="S1332" s="8"/>
    </row>
    <row r="1333" spans="1:20" ht="9.75" outlineLevel="3" x14ac:dyDescent="0.2">
      <c r="A1333" s="103"/>
      <c r="B1333" s="104"/>
      <c r="C1333" s="104"/>
      <c r="D1333" s="105"/>
      <c r="E1333" s="110"/>
      <c r="F1333" s="106" t="s">
        <v>1289</v>
      </c>
      <c r="G1333" s="105"/>
      <c r="H1333" s="107">
        <v>1</v>
      </c>
      <c r="I1333" s="108"/>
      <c r="J1333" s="109"/>
      <c r="K1333" s="107"/>
      <c r="L1333" s="107"/>
      <c r="M1333" s="107"/>
      <c r="N1333" s="107"/>
      <c r="O1333" s="109"/>
      <c r="P1333" s="109"/>
      <c r="Q1333" s="109"/>
      <c r="R1333" s="6"/>
      <c r="S1333" s="8"/>
    </row>
    <row r="1334" spans="1:20" ht="9.75" outlineLevel="3" x14ac:dyDescent="0.2">
      <c r="A1334" s="103"/>
      <c r="B1334" s="104"/>
      <c r="C1334" s="104"/>
      <c r="D1334" s="105"/>
      <c r="E1334" s="110"/>
      <c r="F1334" s="106" t="s">
        <v>1293</v>
      </c>
      <c r="G1334" s="105"/>
      <c r="H1334" s="107">
        <v>0</v>
      </c>
      <c r="I1334" s="108"/>
      <c r="J1334" s="109"/>
      <c r="K1334" s="107"/>
      <c r="L1334" s="107"/>
      <c r="M1334" s="107"/>
      <c r="N1334" s="107"/>
      <c r="O1334" s="109"/>
      <c r="P1334" s="109"/>
      <c r="Q1334" s="109"/>
      <c r="R1334" s="6"/>
      <c r="S1334" s="8"/>
    </row>
    <row r="1335" spans="1:20" ht="9.75" outlineLevel="3" x14ac:dyDescent="0.2">
      <c r="A1335" s="103"/>
      <c r="B1335" s="104"/>
      <c r="C1335" s="104"/>
      <c r="D1335" s="105"/>
      <c r="E1335" s="110"/>
      <c r="F1335" s="106" t="s">
        <v>1294</v>
      </c>
      <c r="G1335" s="105"/>
      <c r="H1335" s="107">
        <v>6</v>
      </c>
      <c r="I1335" s="108"/>
      <c r="J1335" s="109"/>
      <c r="K1335" s="107"/>
      <c r="L1335" s="107"/>
      <c r="M1335" s="107"/>
      <c r="N1335" s="107"/>
      <c r="O1335" s="109"/>
      <c r="P1335" s="109"/>
      <c r="Q1335" s="109"/>
      <c r="R1335" s="6"/>
      <c r="S1335" s="8"/>
    </row>
    <row r="1336" spans="1:20" ht="9.75" outlineLevel="3" x14ac:dyDescent="0.2">
      <c r="A1336" s="103"/>
      <c r="B1336" s="104"/>
      <c r="C1336" s="104"/>
      <c r="D1336" s="105"/>
      <c r="E1336" s="110"/>
      <c r="F1336" s="106" t="s">
        <v>1295</v>
      </c>
      <c r="G1336" s="105"/>
      <c r="H1336" s="107">
        <v>6</v>
      </c>
      <c r="I1336" s="108"/>
      <c r="J1336" s="109"/>
      <c r="K1336" s="107"/>
      <c r="L1336" s="107"/>
      <c r="M1336" s="107"/>
      <c r="N1336" s="107"/>
      <c r="O1336" s="109"/>
      <c r="P1336" s="109"/>
      <c r="Q1336" s="109"/>
      <c r="R1336" s="6"/>
      <c r="S1336" s="8"/>
    </row>
    <row r="1337" spans="1:20" ht="7.5" customHeight="1" outlineLevel="3" x14ac:dyDescent="0.15">
      <c r="A1337" s="8"/>
      <c r="B1337" s="73"/>
      <c r="C1337" s="72"/>
      <c r="D1337" s="75"/>
      <c r="E1337" s="38"/>
      <c r="F1337" s="76"/>
      <c r="G1337" s="75"/>
      <c r="H1337" s="77"/>
      <c r="I1337" s="79"/>
      <c r="J1337" s="40"/>
      <c r="K1337" s="44"/>
      <c r="L1337" s="44"/>
      <c r="M1337" s="44"/>
      <c r="N1337" s="44"/>
      <c r="O1337" s="40"/>
      <c r="P1337" s="40"/>
      <c r="Q1337" s="40"/>
      <c r="R1337" s="6"/>
      <c r="S1337" s="8"/>
    </row>
    <row r="1338" spans="1:20" ht="11.25" outlineLevel="2" x14ac:dyDescent="0.2">
      <c r="A1338" s="10"/>
      <c r="B1338" s="95"/>
      <c r="C1338" s="96">
        <v>352</v>
      </c>
      <c r="D1338" s="97" t="s">
        <v>102</v>
      </c>
      <c r="E1338" s="98" t="s">
        <v>1296</v>
      </c>
      <c r="F1338" s="99" t="s">
        <v>1297</v>
      </c>
      <c r="G1338" s="97" t="s">
        <v>897</v>
      </c>
      <c r="H1338" s="100">
        <v>1.85</v>
      </c>
      <c r="I1338" s="101"/>
      <c r="J1338" s="102">
        <f>H1338*I1338</f>
        <v>0</v>
      </c>
      <c r="K1338" s="100"/>
      <c r="L1338" s="100">
        <f>H1338*K1338</f>
        <v>0</v>
      </c>
      <c r="M1338" s="100"/>
      <c r="N1338" s="100">
        <f>H1338*M1338</f>
        <v>0</v>
      </c>
      <c r="O1338" s="102">
        <v>21</v>
      </c>
      <c r="P1338" s="102">
        <f>J1338*(O1338/100)</f>
        <v>0</v>
      </c>
      <c r="Q1338" s="102">
        <f>J1338+P1338</f>
        <v>0</v>
      </c>
      <c r="R1338" s="8"/>
      <c r="S1338" s="8"/>
      <c r="T1338" s="8"/>
    </row>
    <row r="1339" spans="1:20" outlineLevel="2" x14ac:dyDescent="0.15">
      <c r="B1339" s="6"/>
      <c r="C1339" s="6"/>
      <c r="D1339" s="6"/>
      <c r="E1339" s="6"/>
      <c r="F1339" s="6"/>
      <c r="G1339" s="6"/>
      <c r="H1339" s="6"/>
      <c r="I1339" s="8"/>
      <c r="J1339" s="8"/>
      <c r="K1339" s="6"/>
      <c r="L1339" s="6"/>
      <c r="M1339" s="6"/>
      <c r="N1339" s="6"/>
      <c r="O1339" s="6"/>
      <c r="P1339" s="8"/>
      <c r="Q1339" s="8"/>
    </row>
    <row r="1340" spans="1:20" ht="12" outlineLevel="1" x14ac:dyDescent="0.2">
      <c r="A1340" s="66" t="s">
        <v>93</v>
      </c>
      <c r="B1340" s="88">
        <v>2</v>
      </c>
      <c r="C1340" s="89"/>
      <c r="D1340" s="90" t="s">
        <v>101</v>
      </c>
      <c r="E1340" s="90"/>
      <c r="F1340" s="91" t="s">
        <v>94</v>
      </c>
      <c r="G1340" s="90"/>
      <c r="H1340" s="92"/>
      <c r="I1340" s="93"/>
      <c r="J1340" s="68">
        <f>SUBTOTAL(9,J1341:J1362)</f>
        <v>0</v>
      </c>
      <c r="K1340" s="92"/>
      <c r="L1340" s="69">
        <f>SUBTOTAL(9,L1341:L1362)</f>
        <v>8.0945050000000004E-2</v>
      </c>
      <c r="M1340" s="92"/>
      <c r="N1340" s="69">
        <f>SUBTOTAL(9,N1341:N1362)</f>
        <v>0</v>
      </c>
      <c r="O1340" s="94"/>
      <c r="P1340" s="68">
        <f>SUBTOTAL(9,P1341:P1362)</f>
        <v>0</v>
      </c>
      <c r="Q1340" s="68">
        <f>SUBTOTAL(9,Q1341:Q1362)</f>
        <v>0</v>
      </c>
      <c r="R1340" s="6"/>
      <c r="S1340" s="8"/>
      <c r="T1340" s="8"/>
    </row>
    <row r="1341" spans="1:20" ht="22.5" outlineLevel="2" x14ac:dyDescent="0.2">
      <c r="A1341" s="10"/>
      <c r="B1341" s="95"/>
      <c r="C1341" s="96">
        <v>353</v>
      </c>
      <c r="D1341" s="97" t="s">
        <v>102</v>
      </c>
      <c r="E1341" s="98" t="s">
        <v>1298</v>
      </c>
      <c r="F1341" s="99" t="s">
        <v>1299</v>
      </c>
      <c r="G1341" s="97" t="s">
        <v>154</v>
      </c>
      <c r="H1341" s="100">
        <v>323.58600000000007</v>
      </c>
      <c r="I1341" s="101"/>
      <c r="J1341" s="102">
        <f>H1341*I1341</f>
        <v>0</v>
      </c>
      <c r="K1341" s="100"/>
      <c r="L1341" s="100">
        <f>H1341*K1341</f>
        <v>0</v>
      </c>
      <c r="M1341" s="100"/>
      <c r="N1341" s="100">
        <f>H1341*M1341</f>
        <v>0</v>
      </c>
      <c r="O1341" s="102">
        <v>21</v>
      </c>
      <c r="P1341" s="102">
        <f>J1341*(O1341/100)</f>
        <v>0</v>
      </c>
      <c r="Q1341" s="102">
        <f>J1341+P1341</f>
        <v>0</v>
      </c>
      <c r="R1341" s="8"/>
      <c r="S1341" s="8"/>
      <c r="T1341" s="8"/>
    </row>
    <row r="1342" spans="1:20" ht="9.75" outlineLevel="3" x14ac:dyDescent="0.2">
      <c r="A1342" s="103"/>
      <c r="B1342" s="104"/>
      <c r="C1342" s="104"/>
      <c r="D1342" s="105"/>
      <c r="E1342" s="110" t="s">
        <v>16</v>
      </c>
      <c r="F1342" s="106" t="s">
        <v>984</v>
      </c>
      <c r="G1342" s="105"/>
      <c r="H1342" s="107">
        <v>0</v>
      </c>
      <c r="I1342" s="108"/>
      <c r="J1342" s="109"/>
      <c r="K1342" s="107"/>
      <c r="L1342" s="107"/>
      <c r="M1342" s="107"/>
      <c r="N1342" s="107"/>
      <c r="O1342" s="109"/>
      <c r="P1342" s="109"/>
      <c r="Q1342" s="109"/>
      <c r="R1342" s="6"/>
      <c r="S1342" s="8"/>
    </row>
    <row r="1343" spans="1:20" ht="9.75" outlineLevel="3" x14ac:dyDescent="0.2">
      <c r="A1343" s="103"/>
      <c r="B1343" s="104"/>
      <c r="C1343" s="104"/>
      <c r="D1343" s="105"/>
      <c r="E1343" s="110"/>
      <c r="F1343" s="106" t="s">
        <v>1300</v>
      </c>
      <c r="G1343" s="105"/>
      <c r="H1343" s="107">
        <v>19.740000000000002</v>
      </c>
      <c r="I1343" s="108"/>
      <c r="J1343" s="109"/>
      <c r="K1343" s="107"/>
      <c r="L1343" s="107"/>
      <c r="M1343" s="107"/>
      <c r="N1343" s="107"/>
      <c r="O1343" s="109"/>
      <c r="P1343" s="109"/>
      <c r="Q1343" s="109"/>
      <c r="R1343" s="6"/>
      <c r="S1343" s="8"/>
    </row>
    <row r="1344" spans="1:20" ht="9.75" outlineLevel="3" x14ac:dyDescent="0.2">
      <c r="A1344" s="103"/>
      <c r="B1344" s="104"/>
      <c r="C1344" s="104"/>
      <c r="D1344" s="105"/>
      <c r="E1344" s="110"/>
      <c r="F1344" s="106" t="s">
        <v>1301</v>
      </c>
      <c r="G1344" s="105"/>
      <c r="H1344" s="107">
        <v>35.532000000000004</v>
      </c>
      <c r="I1344" s="108"/>
      <c r="J1344" s="109"/>
      <c r="K1344" s="107"/>
      <c r="L1344" s="107"/>
      <c r="M1344" s="107"/>
      <c r="N1344" s="107"/>
      <c r="O1344" s="109"/>
      <c r="P1344" s="109"/>
      <c r="Q1344" s="109"/>
      <c r="R1344" s="6"/>
      <c r="S1344" s="8"/>
    </row>
    <row r="1345" spans="1:20" ht="9.75" outlineLevel="3" x14ac:dyDescent="0.2">
      <c r="A1345" s="103"/>
      <c r="B1345" s="104"/>
      <c r="C1345" s="104"/>
      <c r="D1345" s="105"/>
      <c r="E1345" s="110"/>
      <c r="F1345" s="106" t="s">
        <v>1302</v>
      </c>
      <c r="G1345" s="105"/>
      <c r="H1345" s="107">
        <v>153.38400000000004</v>
      </c>
      <c r="I1345" s="108"/>
      <c r="J1345" s="109"/>
      <c r="K1345" s="107"/>
      <c r="L1345" s="107"/>
      <c r="M1345" s="107"/>
      <c r="N1345" s="107"/>
      <c r="O1345" s="109"/>
      <c r="P1345" s="109"/>
      <c r="Q1345" s="109"/>
      <c r="R1345" s="6"/>
      <c r="S1345" s="8"/>
    </row>
    <row r="1346" spans="1:20" ht="9.75" outlineLevel="3" x14ac:dyDescent="0.2">
      <c r="A1346" s="103"/>
      <c r="B1346" s="104"/>
      <c r="C1346" s="104"/>
      <c r="D1346" s="105"/>
      <c r="E1346" s="110"/>
      <c r="F1346" s="106" t="s">
        <v>1303</v>
      </c>
      <c r="G1346" s="105"/>
      <c r="H1346" s="107">
        <v>8.7360000000000007</v>
      </c>
      <c r="I1346" s="108"/>
      <c r="J1346" s="109"/>
      <c r="K1346" s="107"/>
      <c r="L1346" s="107"/>
      <c r="M1346" s="107"/>
      <c r="N1346" s="107"/>
      <c r="O1346" s="109"/>
      <c r="P1346" s="109"/>
      <c r="Q1346" s="109"/>
      <c r="R1346" s="6"/>
      <c r="S1346" s="8"/>
    </row>
    <row r="1347" spans="1:20" ht="9.75" outlineLevel="3" x14ac:dyDescent="0.2">
      <c r="A1347" s="103"/>
      <c r="B1347" s="104"/>
      <c r="C1347" s="104"/>
      <c r="D1347" s="105"/>
      <c r="E1347" s="110"/>
      <c r="F1347" s="106" t="s">
        <v>1304</v>
      </c>
      <c r="G1347" s="105"/>
      <c r="H1347" s="107">
        <v>64.614000000000004</v>
      </c>
      <c r="I1347" s="108"/>
      <c r="J1347" s="109"/>
      <c r="K1347" s="107"/>
      <c r="L1347" s="107"/>
      <c r="M1347" s="107"/>
      <c r="N1347" s="107"/>
      <c r="O1347" s="109"/>
      <c r="P1347" s="109"/>
      <c r="Q1347" s="109"/>
      <c r="R1347" s="6"/>
      <c r="S1347" s="8"/>
    </row>
    <row r="1348" spans="1:20" ht="9.75" outlineLevel="3" x14ac:dyDescent="0.2">
      <c r="A1348" s="103"/>
      <c r="B1348" s="104"/>
      <c r="C1348" s="104"/>
      <c r="D1348" s="105"/>
      <c r="E1348" s="110"/>
      <c r="F1348" s="106" t="s">
        <v>282</v>
      </c>
      <c r="G1348" s="105"/>
      <c r="H1348" s="107">
        <v>282.00600000000009</v>
      </c>
      <c r="I1348" s="108"/>
      <c r="J1348" s="109"/>
      <c r="K1348" s="107"/>
      <c r="L1348" s="107"/>
      <c r="M1348" s="107"/>
      <c r="N1348" s="107"/>
      <c r="O1348" s="109"/>
      <c r="P1348" s="109"/>
      <c r="Q1348" s="109"/>
      <c r="R1348" s="6"/>
      <c r="S1348" s="8"/>
    </row>
    <row r="1349" spans="1:20" ht="9.75" outlineLevel="3" x14ac:dyDescent="0.2">
      <c r="A1349" s="103"/>
      <c r="B1349" s="104"/>
      <c r="C1349" s="104"/>
      <c r="D1349" s="105"/>
      <c r="E1349" s="110"/>
      <c r="F1349" s="106" t="s">
        <v>1305</v>
      </c>
      <c r="G1349" s="105"/>
      <c r="H1349" s="107">
        <v>41.580000000000005</v>
      </c>
      <c r="I1349" s="108"/>
      <c r="J1349" s="109"/>
      <c r="K1349" s="107"/>
      <c r="L1349" s="107"/>
      <c r="M1349" s="107"/>
      <c r="N1349" s="107"/>
      <c r="O1349" s="109"/>
      <c r="P1349" s="109"/>
      <c r="Q1349" s="109"/>
      <c r="R1349" s="6"/>
      <c r="S1349" s="8"/>
    </row>
    <row r="1350" spans="1:20" ht="9.75" outlineLevel="3" x14ac:dyDescent="0.2">
      <c r="A1350" s="103"/>
      <c r="B1350" s="104"/>
      <c r="C1350" s="104"/>
      <c r="D1350" s="105"/>
      <c r="E1350" s="110"/>
      <c r="F1350" s="106" t="s">
        <v>282</v>
      </c>
      <c r="G1350" s="105"/>
      <c r="H1350" s="107">
        <v>41.580000000000005</v>
      </c>
      <c r="I1350" s="108"/>
      <c r="J1350" s="109"/>
      <c r="K1350" s="107"/>
      <c r="L1350" s="107"/>
      <c r="M1350" s="107"/>
      <c r="N1350" s="107"/>
      <c r="O1350" s="109"/>
      <c r="P1350" s="109"/>
      <c r="Q1350" s="109"/>
      <c r="R1350" s="6"/>
      <c r="S1350" s="8"/>
    </row>
    <row r="1351" spans="1:20" ht="7.5" customHeight="1" outlineLevel="3" x14ac:dyDescent="0.15">
      <c r="A1351" s="8"/>
      <c r="B1351" s="73"/>
      <c r="C1351" s="72"/>
      <c r="D1351" s="75"/>
      <c r="E1351" s="38"/>
      <c r="F1351" s="76"/>
      <c r="G1351" s="75"/>
      <c r="H1351" s="77"/>
      <c r="I1351" s="79"/>
      <c r="J1351" s="40"/>
      <c r="K1351" s="44"/>
      <c r="L1351" s="44"/>
      <c r="M1351" s="44"/>
      <c r="N1351" s="44"/>
      <c r="O1351" s="40"/>
      <c r="P1351" s="40"/>
      <c r="Q1351" s="40"/>
      <c r="R1351" s="6"/>
      <c r="S1351" s="8"/>
    </row>
    <row r="1352" spans="1:20" ht="11.25" outlineLevel="2" x14ac:dyDescent="0.2">
      <c r="A1352" s="10"/>
      <c r="B1352" s="95"/>
      <c r="C1352" s="96">
        <v>354</v>
      </c>
      <c r="D1352" s="97" t="s">
        <v>102</v>
      </c>
      <c r="E1352" s="98" t="s">
        <v>1306</v>
      </c>
      <c r="F1352" s="99" t="s">
        <v>1307</v>
      </c>
      <c r="G1352" s="97" t="s">
        <v>154</v>
      </c>
      <c r="H1352" s="100">
        <v>58.604999999999997</v>
      </c>
      <c r="I1352" s="101"/>
      <c r="J1352" s="102">
        <f>H1352*I1352</f>
        <v>0</v>
      </c>
      <c r="K1352" s="100">
        <v>2.5000000000000001E-4</v>
      </c>
      <c r="L1352" s="100">
        <f>H1352*K1352</f>
        <v>1.4651249999999999E-2</v>
      </c>
      <c r="M1352" s="100"/>
      <c r="N1352" s="100">
        <f>H1352*M1352</f>
        <v>0</v>
      </c>
      <c r="O1352" s="102">
        <v>21</v>
      </c>
      <c r="P1352" s="102">
        <f>J1352*(O1352/100)</f>
        <v>0</v>
      </c>
      <c r="Q1352" s="102">
        <f>J1352+P1352</f>
        <v>0</v>
      </c>
      <c r="R1352" s="8"/>
      <c r="S1352" s="8"/>
      <c r="T1352" s="8"/>
    </row>
    <row r="1353" spans="1:20" ht="11.25" outlineLevel="2" x14ac:dyDescent="0.2">
      <c r="A1353" s="10"/>
      <c r="B1353" s="95"/>
      <c r="C1353" s="96">
        <v>355</v>
      </c>
      <c r="D1353" s="97" t="s">
        <v>102</v>
      </c>
      <c r="E1353" s="98" t="s">
        <v>1308</v>
      </c>
      <c r="F1353" s="99" t="s">
        <v>1309</v>
      </c>
      <c r="G1353" s="97" t="s">
        <v>154</v>
      </c>
      <c r="H1353" s="100">
        <v>60.820000000000014</v>
      </c>
      <c r="I1353" s="101"/>
      <c r="J1353" s="102">
        <f>H1353*I1353</f>
        <v>0</v>
      </c>
      <c r="K1353" s="100">
        <v>4.2999999999999999E-4</v>
      </c>
      <c r="L1353" s="100">
        <f>H1353*K1353</f>
        <v>2.6152600000000005E-2</v>
      </c>
      <c r="M1353" s="100"/>
      <c r="N1353" s="100">
        <f>H1353*M1353</f>
        <v>0</v>
      </c>
      <c r="O1353" s="102">
        <v>21</v>
      </c>
      <c r="P1353" s="102">
        <f>J1353*(O1353/100)</f>
        <v>0</v>
      </c>
      <c r="Q1353" s="102">
        <f>J1353+P1353</f>
        <v>0</v>
      </c>
      <c r="R1353" s="8"/>
      <c r="S1353" s="8"/>
      <c r="T1353" s="8"/>
    </row>
    <row r="1354" spans="1:20" ht="9.75" outlineLevel="3" x14ac:dyDescent="0.2">
      <c r="A1354" s="103"/>
      <c r="B1354" s="104"/>
      <c r="C1354" s="104"/>
      <c r="D1354" s="105"/>
      <c r="E1354" s="110" t="s">
        <v>16</v>
      </c>
      <c r="F1354" s="106" t="s">
        <v>1310</v>
      </c>
      <c r="G1354" s="105"/>
      <c r="H1354" s="107">
        <v>0</v>
      </c>
      <c r="I1354" s="108"/>
      <c r="J1354" s="109"/>
      <c r="K1354" s="107"/>
      <c r="L1354" s="107"/>
      <c r="M1354" s="107"/>
      <c r="N1354" s="107"/>
      <c r="O1354" s="109"/>
      <c r="P1354" s="109"/>
      <c r="Q1354" s="109"/>
      <c r="R1354" s="6"/>
      <c r="S1354" s="8"/>
    </row>
    <row r="1355" spans="1:20" ht="9.75" outlineLevel="3" x14ac:dyDescent="0.2">
      <c r="A1355" s="103"/>
      <c r="B1355" s="104"/>
      <c r="C1355" s="104"/>
      <c r="D1355" s="105"/>
      <c r="E1355" s="110"/>
      <c r="F1355" s="106" t="s">
        <v>1311</v>
      </c>
      <c r="G1355" s="105"/>
      <c r="H1355" s="107">
        <v>7.6</v>
      </c>
      <c r="I1355" s="108"/>
      <c r="J1355" s="109"/>
      <c r="K1355" s="107"/>
      <c r="L1355" s="107"/>
      <c r="M1355" s="107"/>
      <c r="N1355" s="107"/>
      <c r="O1355" s="109"/>
      <c r="P1355" s="109"/>
      <c r="Q1355" s="109"/>
      <c r="R1355" s="6"/>
      <c r="S1355" s="8"/>
    </row>
    <row r="1356" spans="1:20" ht="9.75" outlineLevel="3" x14ac:dyDescent="0.2">
      <c r="A1356" s="103"/>
      <c r="B1356" s="104"/>
      <c r="C1356" s="104"/>
      <c r="D1356" s="105"/>
      <c r="E1356" s="110"/>
      <c r="F1356" s="106" t="s">
        <v>1312</v>
      </c>
      <c r="G1356" s="105"/>
      <c r="H1356" s="107">
        <v>48.99</v>
      </c>
      <c r="I1356" s="108"/>
      <c r="J1356" s="109"/>
      <c r="K1356" s="107"/>
      <c r="L1356" s="107"/>
      <c r="M1356" s="107"/>
      <c r="N1356" s="107"/>
      <c r="O1356" s="109"/>
      <c r="P1356" s="109"/>
      <c r="Q1356" s="109"/>
      <c r="R1356" s="6"/>
      <c r="S1356" s="8"/>
    </row>
    <row r="1357" spans="1:20" ht="9.75" outlineLevel="3" x14ac:dyDescent="0.2">
      <c r="A1357" s="103"/>
      <c r="B1357" s="104"/>
      <c r="C1357" s="104"/>
      <c r="D1357" s="105"/>
      <c r="E1357" s="110"/>
      <c r="F1357" s="106" t="s">
        <v>1313</v>
      </c>
      <c r="G1357" s="105"/>
      <c r="H1357" s="107">
        <v>0</v>
      </c>
      <c r="I1357" s="108"/>
      <c r="J1357" s="109"/>
      <c r="K1357" s="107"/>
      <c r="L1357" s="107"/>
      <c r="M1357" s="107"/>
      <c r="N1357" s="107"/>
      <c r="O1357" s="109"/>
      <c r="P1357" s="109"/>
      <c r="Q1357" s="109"/>
      <c r="R1357" s="6"/>
      <c r="S1357" s="8"/>
    </row>
    <row r="1358" spans="1:20" ht="9.75" outlineLevel="3" x14ac:dyDescent="0.2">
      <c r="A1358" s="103"/>
      <c r="B1358" s="104"/>
      <c r="C1358" s="104"/>
      <c r="D1358" s="105"/>
      <c r="E1358" s="110"/>
      <c r="F1358" s="106" t="s">
        <v>1314</v>
      </c>
      <c r="G1358" s="105"/>
      <c r="H1358" s="107">
        <v>1.1300000000000001</v>
      </c>
      <c r="I1358" s="108"/>
      <c r="J1358" s="109"/>
      <c r="K1358" s="107"/>
      <c r="L1358" s="107"/>
      <c r="M1358" s="107"/>
      <c r="N1358" s="107"/>
      <c r="O1358" s="109"/>
      <c r="P1358" s="109"/>
      <c r="Q1358" s="109"/>
      <c r="R1358" s="6"/>
      <c r="S1358" s="8"/>
    </row>
    <row r="1359" spans="1:20" ht="9.75" outlineLevel="3" x14ac:dyDescent="0.2">
      <c r="A1359" s="103"/>
      <c r="B1359" s="104"/>
      <c r="C1359" s="104"/>
      <c r="D1359" s="105"/>
      <c r="E1359" s="110"/>
      <c r="F1359" s="106" t="s">
        <v>1315</v>
      </c>
      <c r="G1359" s="105"/>
      <c r="H1359" s="107">
        <v>3.0999999999999992</v>
      </c>
      <c r="I1359" s="108"/>
      <c r="J1359" s="109"/>
      <c r="K1359" s="107"/>
      <c r="L1359" s="107"/>
      <c r="M1359" s="107"/>
      <c r="N1359" s="107"/>
      <c r="O1359" s="109"/>
      <c r="P1359" s="109"/>
      <c r="Q1359" s="109"/>
      <c r="R1359" s="6"/>
      <c r="S1359" s="8"/>
    </row>
    <row r="1360" spans="1:20" ht="7.5" customHeight="1" outlineLevel="3" x14ac:dyDescent="0.15">
      <c r="A1360" s="8"/>
      <c r="B1360" s="73"/>
      <c r="C1360" s="72"/>
      <c r="D1360" s="75"/>
      <c r="E1360" s="38"/>
      <c r="F1360" s="76"/>
      <c r="G1360" s="75"/>
      <c r="H1360" s="77"/>
      <c r="I1360" s="79"/>
      <c r="J1360" s="40"/>
      <c r="K1360" s="44"/>
      <c r="L1360" s="44"/>
      <c r="M1360" s="44"/>
      <c r="N1360" s="44"/>
      <c r="O1360" s="40"/>
      <c r="P1360" s="40"/>
      <c r="Q1360" s="40"/>
      <c r="R1360" s="6"/>
      <c r="S1360" s="8"/>
    </row>
    <row r="1361" spans="1:20" ht="11.25" outlineLevel="2" x14ac:dyDescent="0.2">
      <c r="A1361" s="10"/>
      <c r="B1361" s="95"/>
      <c r="C1361" s="96">
        <v>356</v>
      </c>
      <c r="D1361" s="97" t="s">
        <v>102</v>
      </c>
      <c r="E1361" s="98" t="s">
        <v>1316</v>
      </c>
      <c r="F1361" s="99" t="s">
        <v>1317</v>
      </c>
      <c r="G1361" s="97" t="s">
        <v>154</v>
      </c>
      <c r="H1361" s="100">
        <v>60.82</v>
      </c>
      <c r="I1361" s="101"/>
      <c r="J1361" s="102">
        <f>H1361*I1361</f>
        <v>0</v>
      </c>
      <c r="K1361" s="100">
        <v>6.6E-4</v>
      </c>
      <c r="L1361" s="100">
        <f>H1361*K1361</f>
        <v>4.0141200000000002E-2</v>
      </c>
      <c r="M1361" s="100"/>
      <c r="N1361" s="100">
        <f>H1361*M1361</f>
        <v>0</v>
      </c>
      <c r="O1361" s="102">
        <v>21</v>
      </c>
      <c r="P1361" s="102">
        <f>J1361*(O1361/100)</f>
        <v>0</v>
      </c>
      <c r="Q1361" s="102">
        <f>J1361+P1361</f>
        <v>0</v>
      </c>
      <c r="R1361" s="8"/>
      <c r="S1361" s="8"/>
      <c r="T1361" s="8"/>
    </row>
    <row r="1362" spans="1:20" outlineLevel="2" x14ac:dyDescent="0.15">
      <c r="B1362" s="6"/>
      <c r="C1362" s="6"/>
      <c r="D1362" s="6"/>
      <c r="E1362" s="6"/>
      <c r="F1362" s="6"/>
      <c r="G1362" s="6"/>
      <c r="H1362" s="6"/>
      <c r="I1362" s="8"/>
      <c r="J1362" s="8"/>
      <c r="K1362" s="6"/>
      <c r="L1362" s="6"/>
      <c r="M1362" s="6"/>
      <c r="N1362" s="6"/>
      <c r="O1362" s="6"/>
      <c r="P1362" s="8"/>
      <c r="Q1362" s="8"/>
    </row>
    <row r="1363" spans="1:20" ht="12" outlineLevel="1" x14ac:dyDescent="0.2">
      <c r="A1363" s="66" t="s">
        <v>95</v>
      </c>
      <c r="B1363" s="88">
        <v>2</v>
      </c>
      <c r="C1363" s="89"/>
      <c r="D1363" s="90" t="s">
        <v>101</v>
      </c>
      <c r="E1363" s="90"/>
      <c r="F1363" s="91" t="s">
        <v>96</v>
      </c>
      <c r="G1363" s="90"/>
      <c r="H1363" s="92"/>
      <c r="I1363" s="93"/>
      <c r="J1363" s="68">
        <f>SUBTOTAL(9,J1364:J1368)</f>
        <v>0</v>
      </c>
      <c r="K1363" s="92"/>
      <c r="L1363" s="69">
        <f>SUBTOTAL(9,L1364:L1368)</f>
        <v>0.45468765999999999</v>
      </c>
      <c r="M1363" s="92"/>
      <c r="N1363" s="69">
        <f>SUBTOTAL(9,N1364:N1368)</f>
        <v>0</v>
      </c>
      <c r="O1363" s="94"/>
      <c r="P1363" s="68">
        <f>SUBTOTAL(9,P1364:P1368)</f>
        <v>0</v>
      </c>
      <c r="Q1363" s="68">
        <f>SUBTOTAL(9,Q1364:Q1368)</f>
        <v>0</v>
      </c>
      <c r="R1363" s="6"/>
      <c r="S1363" s="8"/>
      <c r="T1363" s="8"/>
    </row>
    <row r="1364" spans="1:20" ht="11.25" outlineLevel="2" x14ac:dyDescent="0.2">
      <c r="A1364" s="10"/>
      <c r="B1364" s="95"/>
      <c r="C1364" s="96">
        <v>357</v>
      </c>
      <c r="D1364" s="97" t="s">
        <v>102</v>
      </c>
      <c r="E1364" s="98" t="s">
        <v>1318</v>
      </c>
      <c r="F1364" s="99" t="s">
        <v>1319</v>
      </c>
      <c r="G1364" s="97" t="s">
        <v>154</v>
      </c>
      <c r="H1364" s="100">
        <v>927.93399999999997</v>
      </c>
      <c r="I1364" s="101"/>
      <c r="J1364" s="102">
        <f>H1364*I1364</f>
        <v>0</v>
      </c>
      <c r="K1364" s="100">
        <v>2.0000000000000001E-4</v>
      </c>
      <c r="L1364" s="100">
        <f>H1364*K1364</f>
        <v>0.1855868</v>
      </c>
      <c r="M1364" s="100"/>
      <c r="N1364" s="100">
        <f>H1364*M1364</f>
        <v>0</v>
      </c>
      <c r="O1364" s="102">
        <v>21</v>
      </c>
      <c r="P1364" s="102">
        <f>J1364*(O1364/100)</f>
        <v>0</v>
      </c>
      <c r="Q1364" s="102">
        <f>J1364+P1364</f>
        <v>0</v>
      </c>
      <c r="R1364" s="8"/>
      <c r="S1364" s="8"/>
      <c r="T1364" s="8"/>
    </row>
    <row r="1365" spans="1:20" ht="9.75" outlineLevel="3" x14ac:dyDescent="0.2">
      <c r="A1365" s="103"/>
      <c r="B1365" s="104"/>
      <c r="C1365" s="104"/>
      <c r="D1365" s="105"/>
      <c r="E1365" s="110" t="s">
        <v>16</v>
      </c>
      <c r="F1365" s="106" t="s">
        <v>1320</v>
      </c>
      <c r="G1365" s="105"/>
      <c r="H1365" s="107">
        <v>927.93399999999997</v>
      </c>
      <c r="I1365" s="108"/>
      <c r="J1365" s="109"/>
      <c r="K1365" s="107"/>
      <c r="L1365" s="107"/>
      <c r="M1365" s="107"/>
      <c r="N1365" s="107"/>
      <c r="O1365" s="109"/>
      <c r="P1365" s="109"/>
      <c r="Q1365" s="109"/>
      <c r="R1365" s="6"/>
      <c r="S1365" s="8"/>
    </row>
    <row r="1366" spans="1:20" ht="7.5" customHeight="1" outlineLevel="3" x14ac:dyDescent="0.15">
      <c r="A1366" s="8"/>
      <c r="B1366" s="73"/>
      <c r="C1366" s="72"/>
      <c r="D1366" s="75"/>
      <c r="E1366" s="38"/>
      <c r="F1366" s="76"/>
      <c r="G1366" s="75"/>
      <c r="H1366" s="77"/>
      <c r="I1366" s="79"/>
      <c r="J1366" s="40"/>
      <c r="K1366" s="44"/>
      <c r="L1366" s="44"/>
      <c r="M1366" s="44"/>
      <c r="N1366" s="44"/>
      <c r="O1366" s="40"/>
      <c r="P1366" s="40"/>
      <c r="Q1366" s="40"/>
      <c r="R1366" s="6"/>
      <c r="S1366" s="8"/>
    </row>
    <row r="1367" spans="1:20" ht="11.25" outlineLevel="2" x14ac:dyDescent="0.2">
      <c r="A1367" s="10"/>
      <c r="B1367" s="95"/>
      <c r="C1367" s="96">
        <v>358</v>
      </c>
      <c r="D1367" s="97" t="s">
        <v>102</v>
      </c>
      <c r="E1367" s="98" t="s">
        <v>1321</v>
      </c>
      <c r="F1367" s="99" t="s">
        <v>1322</v>
      </c>
      <c r="G1367" s="97" t="s">
        <v>154</v>
      </c>
      <c r="H1367" s="100">
        <v>927.93399999999997</v>
      </c>
      <c r="I1367" s="101"/>
      <c r="J1367" s="102">
        <f>H1367*I1367</f>
        <v>0</v>
      </c>
      <c r="K1367" s="100">
        <v>2.9E-4</v>
      </c>
      <c r="L1367" s="100">
        <f>H1367*K1367</f>
        <v>0.26910086</v>
      </c>
      <c r="M1367" s="100"/>
      <c r="N1367" s="100">
        <f>H1367*M1367</f>
        <v>0</v>
      </c>
      <c r="O1367" s="102">
        <v>21</v>
      </c>
      <c r="P1367" s="102">
        <f>J1367*(O1367/100)</f>
        <v>0</v>
      </c>
      <c r="Q1367" s="102">
        <f>J1367+P1367</f>
        <v>0</v>
      </c>
      <c r="R1367" s="8"/>
      <c r="S1367" s="8"/>
      <c r="T1367" s="8"/>
    </row>
    <row r="1368" spans="1:20" outlineLevel="2" x14ac:dyDescent="0.15">
      <c r="B1368" s="6"/>
      <c r="C1368" s="6"/>
      <c r="D1368" s="6"/>
      <c r="E1368" s="6"/>
      <c r="F1368" s="6"/>
      <c r="G1368" s="6"/>
      <c r="H1368" s="6"/>
      <c r="I1368" s="8"/>
      <c r="J1368" s="8"/>
      <c r="K1368" s="6"/>
      <c r="L1368" s="6"/>
      <c r="M1368" s="6"/>
      <c r="N1368" s="6"/>
      <c r="O1368" s="6"/>
      <c r="P1368" s="8"/>
      <c r="Q1368" s="8"/>
    </row>
    <row r="1369" spans="1:20" ht="12" outlineLevel="1" x14ac:dyDescent="0.2">
      <c r="A1369" s="66" t="s">
        <v>97</v>
      </c>
      <c r="B1369" s="88">
        <v>2</v>
      </c>
      <c r="C1369" s="89"/>
      <c r="D1369" s="90" t="s">
        <v>101</v>
      </c>
      <c r="E1369" s="90"/>
      <c r="F1369" s="91" t="s">
        <v>98</v>
      </c>
      <c r="G1369" s="90"/>
      <c r="H1369" s="92"/>
      <c r="I1369" s="93"/>
      <c r="J1369" s="68">
        <f>SUBTOTAL(9,J1370:J1372)</f>
        <v>0</v>
      </c>
      <c r="K1369" s="92"/>
      <c r="L1369" s="69">
        <f>SUBTOTAL(9,L1370:L1372)</f>
        <v>0</v>
      </c>
      <c r="M1369" s="92"/>
      <c r="N1369" s="69">
        <f>SUBTOTAL(9,N1370:N1372)</f>
        <v>0</v>
      </c>
      <c r="O1369" s="94"/>
      <c r="P1369" s="68">
        <f>SUBTOTAL(9,P1370:P1372)</f>
        <v>0</v>
      </c>
      <c r="Q1369" s="68">
        <f>SUBTOTAL(9,Q1370:Q1372)</f>
        <v>0</v>
      </c>
      <c r="R1369" s="6"/>
      <c r="S1369" s="8"/>
      <c r="T1369" s="8"/>
    </row>
    <row r="1370" spans="1:20" ht="11.25" outlineLevel="2" x14ac:dyDescent="0.2">
      <c r="A1370" s="10"/>
      <c r="B1370" s="95"/>
      <c r="C1370" s="96">
        <v>359</v>
      </c>
      <c r="D1370" s="97" t="s">
        <v>1323</v>
      </c>
      <c r="E1370" s="98" t="s">
        <v>1324</v>
      </c>
      <c r="F1370" s="99" t="s">
        <v>1325</v>
      </c>
      <c r="G1370" s="97" t="s">
        <v>897</v>
      </c>
      <c r="H1370" s="100">
        <v>1.8</v>
      </c>
      <c r="I1370" s="101"/>
      <c r="J1370" s="102">
        <f>H1370*I1370</f>
        <v>0</v>
      </c>
      <c r="K1370" s="100"/>
      <c r="L1370" s="100">
        <f>H1370*K1370</f>
        <v>0</v>
      </c>
      <c r="M1370" s="100"/>
      <c r="N1370" s="100">
        <f>H1370*M1370</f>
        <v>0</v>
      </c>
      <c r="O1370" s="102">
        <v>21</v>
      </c>
      <c r="P1370" s="102">
        <f>J1370*(O1370/100)</f>
        <v>0</v>
      </c>
      <c r="Q1370" s="102">
        <f>J1370+P1370</f>
        <v>0</v>
      </c>
      <c r="R1370" s="8"/>
      <c r="S1370" s="8"/>
      <c r="T1370" s="8"/>
    </row>
    <row r="1371" spans="1:20" ht="11.25" outlineLevel="2" x14ac:dyDescent="0.2">
      <c r="A1371" s="10"/>
      <c r="B1371" s="95"/>
      <c r="C1371" s="96">
        <v>360</v>
      </c>
      <c r="D1371" s="97" t="s">
        <v>1323</v>
      </c>
      <c r="E1371" s="98" t="s">
        <v>1326</v>
      </c>
      <c r="F1371" s="99" t="s">
        <v>1327</v>
      </c>
      <c r="G1371" s="97" t="s">
        <v>897</v>
      </c>
      <c r="H1371" s="100">
        <v>0.9</v>
      </c>
      <c r="I1371" s="101"/>
      <c r="J1371" s="102">
        <f>H1371*I1371</f>
        <v>0</v>
      </c>
      <c r="K1371" s="100"/>
      <c r="L1371" s="100">
        <f>H1371*K1371</f>
        <v>0</v>
      </c>
      <c r="M1371" s="100"/>
      <c r="N1371" s="100">
        <f>H1371*M1371</f>
        <v>0</v>
      </c>
      <c r="O1371" s="102">
        <v>21</v>
      </c>
      <c r="P1371" s="102">
        <f>J1371*(O1371/100)</f>
        <v>0</v>
      </c>
      <c r="Q1371" s="102">
        <f>J1371+P1371</f>
        <v>0</v>
      </c>
      <c r="R1371" s="8"/>
      <c r="S1371" s="8"/>
      <c r="T1371" s="8"/>
    </row>
    <row r="1372" spans="1:20" outlineLevel="2" x14ac:dyDescent="0.15">
      <c r="B1372" s="6"/>
      <c r="C1372" s="6"/>
      <c r="D1372" s="6"/>
      <c r="E1372" s="6"/>
      <c r="F1372" s="6"/>
      <c r="G1372" s="6"/>
      <c r="H1372" s="6"/>
      <c r="I1372" s="8"/>
      <c r="J1372" s="8"/>
      <c r="K1372" s="6"/>
      <c r="L1372" s="6"/>
      <c r="M1372" s="6"/>
      <c r="N1372" s="6"/>
      <c r="O1372" s="6"/>
      <c r="P1372" s="8"/>
      <c r="Q1372" s="8"/>
    </row>
    <row r="1373" spans="1:20" outlineLevel="1" x14ac:dyDescent="0.15"/>
  </sheetData>
  <pageMargins left="0.70866141732283505" right="0.70866141732283505" top="0.78740157480314998" bottom="0.78740157480314998" header="0.31496062992126" footer="0.31496062992126"/>
  <pageSetup paperSize="9" scale="72" fitToHeight="0" pageOrder="overThenDown" orientation="landscape" r:id="rId1"/>
  <headerFooter>
    <oddHeader>&amp;L&amp;8&amp;C&amp;8&amp;R&amp;8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96BC7-3C48-41AF-89D1-08D485169030}">
  <sheetPr>
    <tabColor theme="4"/>
    <outlinePr summaryBelow="0" summaryRight="0"/>
    <pageSetUpPr fitToPage="1"/>
  </sheetPr>
  <dimension ref="A1:V171"/>
  <sheetViews>
    <sheetView topLeftCell="C1" zoomScaleNormal="100" workbookViewId="0">
      <pane ySplit="4" topLeftCell="A5" activePane="bottomLeft" state="frozen"/>
      <selection activeCell="C1" sqref="C1"/>
      <selection pane="bottomLeft" activeCell="C1" sqref="C1"/>
    </sheetView>
  </sheetViews>
  <sheetFormatPr defaultColWidth="9.140625" defaultRowHeight="8.25" outlineLevelRow="3" x14ac:dyDescent="0.15"/>
  <cols>
    <col min="1" max="1" width="28.7109375" style="2" hidden="1" customWidth="1"/>
    <col min="2" max="2" width="3.7109375" style="2" hidden="1" customWidth="1"/>
    <col min="3" max="3" width="5.7109375" style="2" customWidth="1"/>
    <col min="4" max="4" width="4.7109375" style="2" customWidth="1"/>
    <col min="5" max="5" width="14.7109375" style="2" customWidth="1"/>
    <col min="6" max="6" width="72.7109375" style="2" customWidth="1"/>
    <col min="7" max="7" width="4.7109375" style="2" customWidth="1"/>
    <col min="8" max="8" width="14.7109375" style="2" customWidth="1"/>
    <col min="9" max="9" width="12.7109375" style="2" customWidth="1"/>
    <col min="10" max="10" width="15.7109375" style="2" customWidth="1"/>
    <col min="11" max="11" width="11.7109375" style="2" hidden="1" customWidth="1"/>
    <col min="12" max="12" width="14.7109375" style="2" hidden="1" customWidth="1"/>
    <col min="13" max="13" width="11.7109375" style="2" hidden="1" customWidth="1"/>
    <col min="14" max="14" width="14.7109375" style="2" hidden="1" customWidth="1"/>
    <col min="15" max="15" width="9.7109375" style="2" customWidth="1"/>
    <col min="16" max="16" width="14.7109375" style="2" customWidth="1"/>
    <col min="17" max="17" width="15.7109375" style="2" customWidth="1"/>
    <col min="18" max="18" width="38.7109375" style="2" customWidth="1"/>
    <col min="19" max="21" width="9.140625" style="2"/>
    <col min="22" max="22" width="9.140625" style="2" customWidth="1"/>
    <col min="23" max="23" width="5.5703125" style="2" customWidth="1"/>
    <col min="24" max="16384" width="9.140625" style="2"/>
  </cols>
  <sheetData>
    <row r="1" spans="1:22" ht="15.75" x14ac:dyDescent="0.15">
      <c r="F1" s="19" t="s">
        <v>1328</v>
      </c>
    </row>
    <row r="2" spans="1:22" ht="15.75" x14ac:dyDescent="0.15">
      <c r="B2" s="70"/>
      <c r="C2" s="70"/>
      <c r="D2" s="36"/>
      <c r="E2" s="36"/>
      <c r="F2" s="19" t="s">
        <v>99</v>
      </c>
      <c r="G2" s="36"/>
      <c r="H2" s="42"/>
      <c r="I2" s="78"/>
      <c r="J2" s="39"/>
      <c r="K2" s="42"/>
      <c r="L2" s="42"/>
      <c r="M2" s="42"/>
      <c r="N2" s="42"/>
      <c r="O2" s="39"/>
      <c r="P2" s="39"/>
      <c r="Q2" s="39"/>
      <c r="S2" s="7"/>
      <c r="V2" s="3"/>
    </row>
    <row r="3" spans="1:22" ht="7.5" customHeight="1" x14ac:dyDescent="0.15">
      <c r="A3" s="6"/>
      <c r="B3" s="71"/>
      <c r="C3" s="70"/>
      <c r="D3" s="74"/>
      <c r="E3" s="36"/>
      <c r="F3" s="36"/>
      <c r="G3" s="36"/>
      <c r="H3" s="42"/>
      <c r="I3" s="78"/>
      <c r="J3" s="39"/>
      <c r="K3" s="43"/>
      <c r="L3" s="43"/>
      <c r="M3" s="43"/>
      <c r="N3" s="43"/>
      <c r="O3" s="46"/>
      <c r="P3" s="46"/>
      <c r="Q3" s="46"/>
      <c r="R3" s="8"/>
    </row>
    <row r="4" spans="1:22" ht="11.25" x14ac:dyDescent="0.2">
      <c r="A4" s="4"/>
      <c r="B4" s="80"/>
      <c r="C4" s="80" t="s">
        <v>4</v>
      </c>
      <c r="D4" s="47" t="s">
        <v>5</v>
      </c>
      <c r="E4" s="47" t="s">
        <v>6</v>
      </c>
      <c r="F4" s="47" t="s">
        <v>3</v>
      </c>
      <c r="G4" s="47" t="s">
        <v>7</v>
      </c>
      <c r="H4" s="49" t="s">
        <v>8</v>
      </c>
      <c r="I4" s="81" t="s">
        <v>17</v>
      </c>
      <c r="J4" s="48" t="s">
        <v>9</v>
      </c>
      <c r="K4" s="49" t="s">
        <v>10</v>
      </c>
      <c r="L4" s="49" t="s">
        <v>11</v>
      </c>
      <c r="M4" s="49" t="s">
        <v>12</v>
      </c>
      <c r="N4" s="49" t="s">
        <v>13</v>
      </c>
      <c r="O4" s="48" t="s">
        <v>14</v>
      </c>
      <c r="P4" s="48" t="s">
        <v>2</v>
      </c>
      <c r="Q4" s="48" t="s">
        <v>15</v>
      </c>
      <c r="R4" s="6"/>
      <c r="S4" s="8"/>
    </row>
    <row r="5" spans="1:22" ht="7.5" customHeight="1" x14ac:dyDescent="0.15">
      <c r="B5" s="70"/>
      <c r="C5" s="70"/>
      <c r="D5" s="36"/>
      <c r="E5" s="36"/>
      <c r="F5" s="36"/>
      <c r="G5" s="36"/>
      <c r="H5" s="42"/>
      <c r="I5" s="78"/>
      <c r="J5" s="39"/>
      <c r="K5" s="42"/>
      <c r="L5" s="42"/>
      <c r="M5" s="42"/>
      <c r="N5" s="42"/>
      <c r="O5" s="39"/>
      <c r="P5" s="39"/>
      <c r="Q5" s="39"/>
      <c r="R5" s="8"/>
    </row>
    <row r="6" spans="1:22" ht="12" x14ac:dyDescent="0.2">
      <c r="A6" s="62" t="s">
        <v>35</v>
      </c>
      <c r="B6" s="82">
        <v>1</v>
      </c>
      <c r="C6" s="83"/>
      <c r="D6" s="84" t="s">
        <v>100</v>
      </c>
      <c r="E6" s="84"/>
      <c r="F6" s="63" t="s">
        <v>36</v>
      </c>
      <c r="G6" s="84"/>
      <c r="H6" s="85"/>
      <c r="I6" s="86"/>
      <c r="J6" s="64">
        <f>SUBTOTAL(9,J7:J171)</f>
        <v>0</v>
      </c>
      <c r="K6" s="85"/>
      <c r="L6" s="65">
        <f>SUBTOTAL(9,L7:L171)</f>
        <v>18.988536</v>
      </c>
      <c r="M6" s="85"/>
      <c r="N6" s="65">
        <f>SUBTOTAL(9,N7:N171)</f>
        <v>0</v>
      </c>
      <c r="O6" s="87"/>
      <c r="P6" s="64">
        <f>SUBTOTAL(9,P7:P171)</f>
        <v>0</v>
      </c>
      <c r="Q6" s="64">
        <f>SUBTOTAL(9,Q7:Q171)</f>
        <v>0</v>
      </c>
      <c r="R6" s="6"/>
      <c r="S6" s="8"/>
      <c r="T6" s="8"/>
    </row>
    <row r="7" spans="1:22" ht="12" outlineLevel="1" x14ac:dyDescent="0.2">
      <c r="A7" s="66" t="s">
        <v>37</v>
      </c>
      <c r="B7" s="88">
        <v>2</v>
      </c>
      <c r="C7" s="89"/>
      <c r="D7" s="90" t="s">
        <v>101</v>
      </c>
      <c r="E7" s="90"/>
      <c r="F7" s="91" t="s">
        <v>38</v>
      </c>
      <c r="G7" s="90"/>
      <c r="H7" s="92"/>
      <c r="I7" s="93"/>
      <c r="J7" s="68">
        <f>SUBTOTAL(9,J8:J23)</f>
        <v>0</v>
      </c>
      <c r="K7" s="92"/>
      <c r="L7" s="69">
        <f>SUBTOTAL(9,L8:L23)</f>
        <v>0</v>
      </c>
      <c r="M7" s="92"/>
      <c r="N7" s="69">
        <f>SUBTOTAL(9,N8:N23)</f>
        <v>0</v>
      </c>
      <c r="O7" s="94"/>
      <c r="P7" s="68">
        <f>SUBTOTAL(9,P8:P23)</f>
        <v>0</v>
      </c>
      <c r="Q7" s="68">
        <f>SUBTOTAL(9,Q8:Q23)</f>
        <v>0</v>
      </c>
      <c r="R7" s="6"/>
      <c r="S7" s="8"/>
      <c r="T7" s="8"/>
    </row>
    <row r="8" spans="1:22" ht="22.5" outlineLevel="2" x14ac:dyDescent="0.2">
      <c r="A8" s="10"/>
      <c r="B8" s="95"/>
      <c r="C8" s="96">
        <v>1</v>
      </c>
      <c r="D8" s="97" t="s">
        <v>102</v>
      </c>
      <c r="E8" s="98" t="s">
        <v>110</v>
      </c>
      <c r="F8" s="99" t="s">
        <v>111</v>
      </c>
      <c r="G8" s="97" t="s">
        <v>105</v>
      </c>
      <c r="H8" s="100">
        <v>24.672000000000001</v>
      </c>
      <c r="I8" s="101"/>
      <c r="J8" s="102">
        <f>H8*I8</f>
        <v>0</v>
      </c>
      <c r="K8" s="100"/>
      <c r="L8" s="100">
        <f>H8*K8</f>
        <v>0</v>
      </c>
      <c r="M8" s="100"/>
      <c r="N8" s="100">
        <f>H8*M8</f>
        <v>0</v>
      </c>
      <c r="O8" s="102">
        <v>21</v>
      </c>
      <c r="P8" s="102">
        <f>J8*(O8/100)</f>
        <v>0</v>
      </c>
      <c r="Q8" s="102">
        <f>J8+P8</f>
        <v>0</v>
      </c>
      <c r="R8" s="8"/>
      <c r="S8" s="8"/>
      <c r="T8" s="8"/>
    </row>
    <row r="9" spans="1:22" ht="9.75" outlineLevel="3" x14ac:dyDescent="0.2">
      <c r="A9" s="103"/>
      <c r="B9" s="104"/>
      <c r="C9" s="104"/>
      <c r="D9" s="105"/>
      <c r="E9" s="110" t="s">
        <v>16</v>
      </c>
      <c r="F9" s="106" t="s">
        <v>113</v>
      </c>
      <c r="G9" s="105"/>
      <c r="H9" s="107">
        <v>0.8640000000000001</v>
      </c>
      <c r="I9" s="108"/>
      <c r="J9" s="109"/>
      <c r="K9" s="107"/>
      <c r="L9" s="107"/>
      <c r="M9" s="107"/>
      <c r="N9" s="107"/>
      <c r="O9" s="109"/>
      <c r="P9" s="109"/>
      <c r="Q9" s="109"/>
      <c r="R9" s="6"/>
      <c r="S9" s="8"/>
    </row>
    <row r="10" spans="1:22" ht="9.75" outlineLevel="3" x14ac:dyDescent="0.2">
      <c r="A10" s="103"/>
      <c r="B10" s="104"/>
      <c r="C10" s="104"/>
      <c r="D10" s="105"/>
      <c r="E10" s="110"/>
      <c r="F10" s="106" t="s">
        <v>114</v>
      </c>
      <c r="G10" s="105"/>
      <c r="H10" s="107">
        <v>23.808</v>
      </c>
      <c r="I10" s="108"/>
      <c r="J10" s="109"/>
      <c r="K10" s="107"/>
      <c r="L10" s="107"/>
      <c r="M10" s="107"/>
      <c r="N10" s="107"/>
      <c r="O10" s="109"/>
      <c r="P10" s="109"/>
      <c r="Q10" s="109"/>
      <c r="R10" s="6"/>
      <c r="S10" s="8"/>
    </row>
    <row r="11" spans="1:22" ht="7.5" customHeight="1" outlineLevel="3" x14ac:dyDescent="0.15">
      <c r="A11" s="8"/>
      <c r="B11" s="73"/>
      <c r="C11" s="72"/>
      <c r="D11" s="75"/>
      <c r="E11" s="38"/>
      <c r="F11" s="76"/>
      <c r="G11" s="75"/>
      <c r="H11" s="77"/>
      <c r="I11" s="79"/>
      <c r="J11" s="40"/>
      <c r="K11" s="44"/>
      <c r="L11" s="44"/>
      <c r="M11" s="44"/>
      <c r="N11" s="44"/>
      <c r="O11" s="40"/>
      <c r="P11" s="40"/>
      <c r="Q11" s="40"/>
      <c r="R11" s="6"/>
      <c r="S11" s="8"/>
    </row>
    <row r="12" spans="1:22" ht="22.5" outlineLevel="2" x14ac:dyDescent="0.2">
      <c r="A12" s="10"/>
      <c r="B12" s="95"/>
      <c r="C12" s="96">
        <v>2</v>
      </c>
      <c r="D12" s="97" t="s">
        <v>102</v>
      </c>
      <c r="E12" s="98" t="s">
        <v>115</v>
      </c>
      <c r="F12" s="99" t="s">
        <v>116</v>
      </c>
      <c r="G12" s="97" t="s">
        <v>105</v>
      </c>
      <c r="H12" s="100">
        <v>9.2520000000000007</v>
      </c>
      <c r="I12" s="101"/>
      <c r="J12" s="102">
        <f>H12*I12</f>
        <v>0</v>
      </c>
      <c r="K12" s="100"/>
      <c r="L12" s="100">
        <f>H12*K12</f>
        <v>0</v>
      </c>
      <c r="M12" s="100"/>
      <c r="N12" s="100">
        <f>H12*M12</f>
        <v>0</v>
      </c>
      <c r="O12" s="102">
        <v>21</v>
      </c>
      <c r="P12" s="102">
        <f>J12*(O12/100)</f>
        <v>0</v>
      </c>
      <c r="Q12" s="102">
        <f>J12+P12</f>
        <v>0</v>
      </c>
      <c r="R12" s="8"/>
      <c r="S12" s="8"/>
      <c r="T12" s="8"/>
    </row>
    <row r="13" spans="1:22" ht="9.75" outlineLevel="3" x14ac:dyDescent="0.2">
      <c r="A13" s="103"/>
      <c r="B13" s="104"/>
      <c r="C13" s="104"/>
      <c r="D13" s="105"/>
      <c r="E13" s="110" t="s">
        <v>16</v>
      </c>
      <c r="F13" s="106" t="s">
        <v>1329</v>
      </c>
      <c r="G13" s="105"/>
      <c r="H13" s="107">
        <v>9.2520000000000007</v>
      </c>
      <c r="I13" s="108"/>
      <c r="J13" s="109"/>
      <c r="K13" s="107"/>
      <c r="L13" s="107"/>
      <c r="M13" s="107"/>
      <c r="N13" s="107"/>
      <c r="O13" s="109"/>
      <c r="P13" s="109"/>
      <c r="Q13" s="109"/>
      <c r="R13" s="6"/>
      <c r="S13" s="8"/>
    </row>
    <row r="14" spans="1:22" ht="7.5" customHeight="1" outlineLevel="3" x14ac:dyDescent="0.15">
      <c r="A14" s="8"/>
      <c r="B14" s="73"/>
      <c r="C14" s="72"/>
      <c r="D14" s="75"/>
      <c r="E14" s="38"/>
      <c r="F14" s="76"/>
      <c r="G14" s="75"/>
      <c r="H14" s="77"/>
      <c r="I14" s="79"/>
      <c r="J14" s="40"/>
      <c r="K14" s="44"/>
      <c r="L14" s="44"/>
      <c r="M14" s="44"/>
      <c r="N14" s="44"/>
      <c r="O14" s="40"/>
      <c r="P14" s="40"/>
      <c r="Q14" s="40"/>
      <c r="R14" s="6"/>
      <c r="S14" s="8"/>
    </row>
    <row r="15" spans="1:22" ht="11.25" outlineLevel="2" x14ac:dyDescent="0.2">
      <c r="A15" s="10"/>
      <c r="B15" s="95"/>
      <c r="C15" s="96">
        <v>3</v>
      </c>
      <c r="D15" s="97" t="s">
        <v>102</v>
      </c>
      <c r="E15" s="98" t="s">
        <v>118</v>
      </c>
      <c r="F15" s="99" t="s">
        <v>119</v>
      </c>
      <c r="G15" s="97" t="s">
        <v>105</v>
      </c>
      <c r="H15" s="100">
        <v>9.2520000000000007</v>
      </c>
      <c r="I15" s="101"/>
      <c r="J15" s="102">
        <f>H15*I15</f>
        <v>0</v>
      </c>
      <c r="K15" s="100"/>
      <c r="L15" s="100">
        <f>H15*K15</f>
        <v>0</v>
      </c>
      <c r="M15" s="100"/>
      <c r="N15" s="100">
        <f>H15*M15</f>
        <v>0</v>
      </c>
      <c r="O15" s="102">
        <v>21</v>
      </c>
      <c r="P15" s="102">
        <f>J15*(O15/100)</f>
        <v>0</v>
      </c>
      <c r="Q15" s="102">
        <f>J15+P15</f>
        <v>0</v>
      </c>
      <c r="R15" s="8"/>
      <c r="S15" s="8"/>
      <c r="T15" s="8"/>
    </row>
    <row r="16" spans="1:22" ht="11.25" outlineLevel="2" x14ac:dyDescent="0.2">
      <c r="A16" s="10"/>
      <c r="B16" s="95"/>
      <c r="C16" s="96">
        <v>4</v>
      </c>
      <c r="D16" s="97" t="s">
        <v>102</v>
      </c>
      <c r="E16" s="98" t="s">
        <v>120</v>
      </c>
      <c r="F16" s="99" t="s">
        <v>121</v>
      </c>
      <c r="G16" s="97" t="s">
        <v>122</v>
      </c>
      <c r="H16" s="100">
        <v>14.803200000000002</v>
      </c>
      <c r="I16" s="101"/>
      <c r="J16" s="102">
        <f>H16*I16</f>
        <v>0</v>
      </c>
      <c r="K16" s="100"/>
      <c r="L16" s="100">
        <f>H16*K16</f>
        <v>0</v>
      </c>
      <c r="M16" s="100"/>
      <c r="N16" s="100">
        <f>H16*M16</f>
        <v>0</v>
      </c>
      <c r="O16" s="102">
        <v>21</v>
      </c>
      <c r="P16" s="102">
        <f>J16*(O16/100)</f>
        <v>0</v>
      </c>
      <c r="Q16" s="102">
        <f>J16+P16</f>
        <v>0</v>
      </c>
      <c r="R16" s="8"/>
      <c r="S16" s="8"/>
      <c r="T16" s="8"/>
    </row>
    <row r="17" spans="1:20" ht="9.75" outlineLevel="3" x14ac:dyDescent="0.2">
      <c r="A17" s="103"/>
      <c r="B17" s="104"/>
      <c r="C17" s="104"/>
      <c r="D17" s="105"/>
      <c r="E17" s="110" t="s">
        <v>16</v>
      </c>
      <c r="F17" s="106" t="s">
        <v>1330</v>
      </c>
      <c r="G17" s="105"/>
      <c r="H17" s="107">
        <v>14.803200000000002</v>
      </c>
      <c r="I17" s="108"/>
      <c r="J17" s="109"/>
      <c r="K17" s="107"/>
      <c r="L17" s="107"/>
      <c r="M17" s="107"/>
      <c r="N17" s="107"/>
      <c r="O17" s="109"/>
      <c r="P17" s="109"/>
      <c r="Q17" s="109"/>
      <c r="R17" s="6"/>
      <c r="S17" s="8"/>
    </row>
    <row r="18" spans="1:20" ht="7.5" customHeight="1" outlineLevel="3" x14ac:dyDescent="0.15">
      <c r="A18" s="8"/>
      <c r="B18" s="73"/>
      <c r="C18" s="72"/>
      <c r="D18" s="75"/>
      <c r="E18" s="38"/>
      <c r="F18" s="76"/>
      <c r="G18" s="75"/>
      <c r="H18" s="77"/>
      <c r="I18" s="79"/>
      <c r="J18" s="40"/>
      <c r="K18" s="44"/>
      <c r="L18" s="44"/>
      <c r="M18" s="44"/>
      <c r="N18" s="44"/>
      <c r="O18" s="40"/>
      <c r="P18" s="40"/>
      <c r="Q18" s="40"/>
      <c r="R18" s="6"/>
      <c r="S18" s="8"/>
    </row>
    <row r="19" spans="1:20" ht="11.25" outlineLevel="2" x14ac:dyDescent="0.2">
      <c r="A19" s="10"/>
      <c r="B19" s="95"/>
      <c r="C19" s="96">
        <v>5</v>
      </c>
      <c r="D19" s="97" t="s">
        <v>102</v>
      </c>
      <c r="E19" s="98" t="s">
        <v>124</v>
      </c>
      <c r="F19" s="99" t="s">
        <v>125</v>
      </c>
      <c r="G19" s="97" t="s">
        <v>105</v>
      </c>
      <c r="H19" s="100">
        <v>15.419999999999996</v>
      </c>
      <c r="I19" s="101"/>
      <c r="J19" s="102">
        <f>H19*I19</f>
        <v>0</v>
      </c>
      <c r="K19" s="100"/>
      <c r="L19" s="100">
        <f>H19*K19</f>
        <v>0</v>
      </c>
      <c r="M19" s="100"/>
      <c r="N19" s="100">
        <f>H19*M19</f>
        <v>0</v>
      </c>
      <c r="O19" s="102">
        <v>21</v>
      </c>
      <c r="P19" s="102">
        <f>J19*(O19/100)</f>
        <v>0</v>
      </c>
      <c r="Q19" s="102">
        <f>J19+P19</f>
        <v>0</v>
      </c>
      <c r="R19" s="8"/>
      <c r="S19" s="8"/>
      <c r="T19" s="8"/>
    </row>
    <row r="20" spans="1:20" ht="9.75" outlineLevel="3" x14ac:dyDescent="0.2">
      <c r="A20" s="103"/>
      <c r="B20" s="104"/>
      <c r="C20" s="104"/>
      <c r="D20" s="105"/>
      <c r="E20" s="110" t="s">
        <v>16</v>
      </c>
      <c r="F20" s="106" t="s">
        <v>126</v>
      </c>
      <c r="G20" s="105"/>
      <c r="H20" s="107">
        <v>0.54</v>
      </c>
      <c r="I20" s="108"/>
      <c r="J20" s="109"/>
      <c r="K20" s="107"/>
      <c r="L20" s="107"/>
      <c r="M20" s="107"/>
      <c r="N20" s="107"/>
      <c r="O20" s="109"/>
      <c r="P20" s="109"/>
      <c r="Q20" s="109"/>
      <c r="R20" s="6"/>
      <c r="S20" s="8"/>
    </row>
    <row r="21" spans="1:20" ht="9.75" outlineLevel="3" x14ac:dyDescent="0.2">
      <c r="A21" s="103"/>
      <c r="B21" s="104"/>
      <c r="C21" s="104"/>
      <c r="D21" s="105"/>
      <c r="E21" s="110"/>
      <c r="F21" s="106" t="s">
        <v>127</v>
      </c>
      <c r="G21" s="105"/>
      <c r="H21" s="107">
        <v>14.88</v>
      </c>
      <c r="I21" s="108"/>
      <c r="J21" s="109"/>
      <c r="K21" s="107"/>
      <c r="L21" s="107"/>
      <c r="M21" s="107"/>
      <c r="N21" s="107"/>
      <c r="O21" s="109"/>
      <c r="P21" s="109"/>
      <c r="Q21" s="109"/>
      <c r="R21" s="6"/>
      <c r="S21" s="8"/>
    </row>
    <row r="22" spans="1:20" ht="7.5" customHeight="1" outlineLevel="3" x14ac:dyDescent="0.15">
      <c r="A22" s="8"/>
      <c r="B22" s="73"/>
      <c r="C22" s="72"/>
      <c r="D22" s="75"/>
      <c r="E22" s="38"/>
      <c r="F22" s="76"/>
      <c r="G22" s="75"/>
      <c r="H22" s="77"/>
      <c r="I22" s="79"/>
      <c r="J22" s="40"/>
      <c r="K22" s="44"/>
      <c r="L22" s="44"/>
      <c r="M22" s="44"/>
      <c r="N22" s="44"/>
      <c r="O22" s="40"/>
      <c r="P22" s="40"/>
      <c r="Q22" s="40"/>
      <c r="R22" s="6"/>
      <c r="S22" s="8"/>
    </row>
    <row r="23" spans="1:20" outlineLevel="2" x14ac:dyDescent="0.15">
      <c r="B23" s="6"/>
      <c r="C23" s="6"/>
      <c r="D23" s="6"/>
      <c r="E23" s="6"/>
      <c r="F23" s="6"/>
      <c r="G23" s="6"/>
      <c r="H23" s="6"/>
      <c r="I23" s="8"/>
      <c r="J23" s="8"/>
      <c r="K23" s="6"/>
      <c r="L23" s="6"/>
      <c r="M23" s="6"/>
      <c r="N23" s="6"/>
      <c r="O23" s="6"/>
      <c r="P23" s="8"/>
      <c r="Q23" s="8"/>
    </row>
    <row r="24" spans="1:20" ht="12" outlineLevel="1" x14ac:dyDescent="0.2">
      <c r="A24" s="66" t="s">
        <v>39</v>
      </c>
      <c r="B24" s="88">
        <v>2</v>
      </c>
      <c r="C24" s="89"/>
      <c r="D24" s="90" t="s">
        <v>101</v>
      </c>
      <c r="E24" s="90"/>
      <c r="F24" s="91" t="s">
        <v>40</v>
      </c>
      <c r="G24" s="90"/>
      <c r="H24" s="92"/>
      <c r="I24" s="93"/>
      <c r="J24" s="68">
        <f>SUBTOTAL(9,J25:J30)</f>
        <v>0</v>
      </c>
      <c r="K24" s="92"/>
      <c r="L24" s="69">
        <f>SUBTOTAL(9,L25:L30)</f>
        <v>18.464255999999999</v>
      </c>
      <c r="M24" s="92"/>
      <c r="N24" s="69">
        <f>SUBTOTAL(9,N25:N30)</f>
        <v>0</v>
      </c>
      <c r="O24" s="94"/>
      <c r="P24" s="68">
        <f>SUBTOTAL(9,P25:P30)</f>
        <v>0</v>
      </c>
      <c r="Q24" s="68">
        <f>SUBTOTAL(9,Q25:Q30)</f>
        <v>0</v>
      </c>
      <c r="R24" s="6"/>
      <c r="S24" s="8"/>
      <c r="T24" s="8"/>
    </row>
    <row r="25" spans="1:20" ht="11.25" outlineLevel="2" x14ac:dyDescent="0.2">
      <c r="A25" s="10"/>
      <c r="B25" s="95"/>
      <c r="C25" s="96">
        <v>6</v>
      </c>
      <c r="D25" s="97" t="s">
        <v>102</v>
      </c>
      <c r="E25" s="98" t="s">
        <v>133</v>
      </c>
      <c r="F25" s="99" t="s">
        <v>134</v>
      </c>
      <c r="G25" s="97" t="s">
        <v>105</v>
      </c>
      <c r="H25" s="100">
        <v>9.6167999999999996</v>
      </c>
      <c r="I25" s="101"/>
      <c r="J25" s="102">
        <f>H25*I25</f>
        <v>0</v>
      </c>
      <c r="K25" s="100">
        <v>1.92</v>
      </c>
      <c r="L25" s="100">
        <f>H25*K25</f>
        <v>18.464255999999999</v>
      </c>
      <c r="M25" s="100"/>
      <c r="N25" s="100">
        <f>H25*M25</f>
        <v>0</v>
      </c>
      <c r="O25" s="102">
        <v>21</v>
      </c>
      <c r="P25" s="102">
        <f>J25*(O25/100)</f>
        <v>0</v>
      </c>
      <c r="Q25" s="102">
        <f>J25+P25</f>
        <v>0</v>
      </c>
      <c r="R25" s="8"/>
      <c r="S25" s="8"/>
      <c r="T25" s="8"/>
    </row>
    <row r="26" spans="1:20" ht="9.75" outlineLevel="3" x14ac:dyDescent="0.2">
      <c r="A26" s="103"/>
      <c r="B26" s="104"/>
      <c r="C26" s="104"/>
      <c r="D26" s="105"/>
      <c r="E26" s="110" t="s">
        <v>16</v>
      </c>
      <c r="F26" s="106" t="s">
        <v>135</v>
      </c>
      <c r="G26" s="105"/>
      <c r="H26" s="107">
        <v>0.32400000000000001</v>
      </c>
      <c r="I26" s="108"/>
      <c r="J26" s="109"/>
      <c r="K26" s="107"/>
      <c r="L26" s="107"/>
      <c r="M26" s="107"/>
      <c r="N26" s="107"/>
      <c r="O26" s="109"/>
      <c r="P26" s="109"/>
      <c r="Q26" s="109"/>
      <c r="R26" s="6"/>
      <c r="S26" s="8"/>
    </row>
    <row r="27" spans="1:20" ht="9.75" outlineLevel="3" x14ac:dyDescent="0.2">
      <c r="A27" s="103"/>
      <c r="B27" s="104"/>
      <c r="C27" s="104"/>
      <c r="D27" s="105"/>
      <c r="E27" s="110"/>
      <c r="F27" s="106" t="s">
        <v>136</v>
      </c>
      <c r="G27" s="105"/>
      <c r="H27" s="107">
        <v>0.36480000000000001</v>
      </c>
      <c r="I27" s="108"/>
      <c r="J27" s="109"/>
      <c r="K27" s="107"/>
      <c r="L27" s="107"/>
      <c r="M27" s="107"/>
      <c r="N27" s="107"/>
      <c r="O27" s="109"/>
      <c r="P27" s="109"/>
      <c r="Q27" s="109"/>
      <c r="R27" s="6"/>
      <c r="S27" s="8"/>
    </row>
    <row r="28" spans="1:20" ht="9.75" outlineLevel="3" x14ac:dyDescent="0.2">
      <c r="A28" s="103"/>
      <c r="B28" s="104"/>
      <c r="C28" s="104"/>
      <c r="D28" s="105"/>
      <c r="E28" s="110"/>
      <c r="F28" s="106" t="s">
        <v>137</v>
      </c>
      <c r="G28" s="105"/>
      <c r="H28" s="107">
        <v>8.927999999999999</v>
      </c>
      <c r="I28" s="108"/>
      <c r="J28" s="109"/>
      <c r="K28" s="107"/>
      <c r="L28" s="107"/>
      <c r="M28" s="107"/>
      <c r="N28" s="107"/>
      <c r="O28" s="109"/>
      <c r="P28" s="109"/>
      <c r="Q28" s="109"/>
      <c r="R28" s="6"/>
      <c r="S28" s="8"/>
    </row>
    <row r="29" spans="1:20" ht="7.5" customHeight="1" outlineLevel="3" x14ac:dyDescent="0.15">
      <c r="A29" s="8"/>
      <c r="B29" s="73"/>
      <c r="C29" s="72"/>
      <c r="D29" s="75"/>
      <c r="E29" s="38"/>
      <c r="F29" s="76"/>
      <c r="G29" s="75"/>
      <c r="H29" s="77"/>
      <c r="I29" s="79"/>
      <c r="J29" s="40"/>
      <c r="K29" s="44"/>
      <c r="L29" s="44"/>
      <c r="M29" s="44"/>
      <c r="N29" s="44"/>
      <c r="O29" s="40"/>
      <c r="P29" s="40"/>
      <c r="Q29" s="40"/>
      <c r="R29" s="6"/>
      <c r="S29" s="8"/>
    </row>
    <row r="30" spans="1:20" outlineLevel="2" x14ac:dyDescent="0.15">
      <c r="B30" s="6"/>
      <c r="C30" s="6"/>
      <c r="D30" s="6"/>
      <c r="E30" s="6"/>
      <c r="F30" s="6"/>
      <c r="G30" s="6"/>
      <c r="H30" s="6"/>
      <c r="I30" s="8"/>
      <c r="J30" s="8"/>
      <c r="K30" s="6"/>
      <c r="L30" s="6"/>
      <c r="M30" s="6"/>
      <c r="N30" s="6"/>
      <c r="O30" s="6"/>
      <c r="P30" s="8"/>
      <c r="Q30" s="8"/>
    </row>
    <row r="31" spans="1:20" ht="12" outlineLevel="1" x14ac:dyDescent="0.2">
      <c r="A31" s="66" t="s">
        <v>1331</v>
      </c>
      <c r="B31" s="88">
        <v>2</v>
      </c>
      <c r="C31" s="89"/>
      <c r="D31" s="90" t="s">
        <v>101</v>
      </c>
      <c r="E31" s="90"/>
      <c r="F31" s="91" t="s">
        <v>1332</v>
      </c>
      <c r="G31" s="90"/>
      <c r="H31" s="92"/>
      <c r="I31" s="93"/>
      <c r="J31" s="68">
        <f>SUBTOTAL(9,J32:J92)</f>
        <v>0</v>
      </c>
      <c r="K31" s="92"/>
      <c r="L31" s="69">
        <f>SUBTOTAL(9,L32:L92)</f>
        <v>0.128965</v>
      </c>
      <c r="M31" s="92"/>
      <c r="N31" s="69">
        <f>SUBTOTAL(9,N32:N92)</f>
        <v>0</v>
      </c>
      <c r="O31" s="94"/>
      <c r="P31" s="68">
        <f>SUBTOTAL(9,P32:P92)</f>
        <v>0</v>
      </c>
      <c r="Q31" s="68">
        <f>SUBTOTAL(9,Q32:Q92)</f>
        <v>0</v>
      </c>
      <c r="R31" s="6"/>
      <c r="S31" s="8"/>
      <c r="T31" s="8"/>
    </row>
    <row r="32" spans="1:20" ht="11.25" outlineLevel="2" x14ac:dyDescent="0.2">
      <c r="A32" s="10"/>
      <c r="B32" s="95"/>
      <c r="C32" s="96">
        <v>7</v>
      </c>
      <c r="D32" s="97" t="s">
        <v>102</v>
      </c>
      <c r="E32" s="98" t="s">
        <v>1333</v>
      </c>
      <c r="F32" s="99" t="s">
        <v>1334</v>
      </c>
      <c r="G32" s="97" t="s">
        <v>219</v>
      </c>
      <c r="H32" s="100">
        <v>10</v>
      </c>
      <c r="I32" s="101"/>
      <c r="J32" s="102">
        <f>H32*I32</f>
        <v>0</v>
      </c>
      <c r="K32" s="100">
        <v>1.0000000000000001E-5</v>
      </c>
      <c r="L32" s="100">
        <f>H32*K32</f>
        <v>1E-4</v>
      </c>
      <c r="M32" s="100"/>
      <c r="N32" s="100">
        <f>H32*M32</f>
        <v>0</v>
      </c>
      <c r="O32" s="102">
        <v>21</v>
      </c>
      <c r="P32" s="102">
        <f>J32*(O32/100)</f>
        <v>0</v>
      </c>
      <c r="Q32" s="102">
        <f>J32+P32</f>
        <v>0</v>
      </c>
      <c r="R32" s="8"/>
      <c r="S32" s="8"/>
      <c r="T32" s="8"/>
    </row>
    <row r="33" spans="1:20" ht="9.75" outlineLevel="3" x14ac:dyDescent="0.2">
      <c r="A33" s="103"/>
      <c r="B33" s="104"/>
      <c r="C33" s="104"/>
      <c r="D33" s="105"/>
      <c r="E33" s="110" t="s">
        <v>16</v>
      </c>
      <c r="F33" s="106" t="s">
        <v>1335</v>
      </c>
      <c r="G33" s="105"/>
      <c r="H33" s="107">
        <v>10</v>
      </c>
      <c r="I33" s="108"/>
      <c r="J33" s="109"/>
      <c r="K33" s="107"/>
      <c r="L33" s="107"/>
      <c r="M33" s="107"/>
      <c r="N33" s="107"/>
      <c r="O33" s="109"/>
      <c r="P33" s="109"/>
      <c r="Q33" s="109"/>
      <c r="R33" s="6"/>
      <c r="S33" s="8"/>
    </row>
    <row r="34" spans="1:20" ht="7.5" customHeight="1" outlineLevel="3" x14ac:dyDescent="0.15">
      <c r="A34" s="8"/>
      <c r="B34" s="73"/>
      <c r="C34" s="72"/>
      <c r="D34" s="75"/>
      <c r="E34" s="38"/>
      <c r="F34" s="76"/>
      <c r="G34" s="75"/>
      <c r="H34" s="77"/>
      <c r="I34" s="79"/>
      <c r="J34" s="40"/>
      <c r="K34" s="44"/>
      <c r="L34" s="44"/>
      <c r="M34" s="44"/>
      <c r="N34" s="44"/>
      <c r="O34" s="40"/>
      <c r="P34" s="40"/>
      <c r="Q34" s="40"/>
      <c r="R34" s="6"/>
      <c r="S34" s="8"/>
    </row>
    <row r="35" spans="1:20" ht="11.25" outlineLevel="2" x14ac:dyDescent="0.2">
      <c r="A35" s="10"/>
      <c r="B35" s="95"/>
      <c r="C35" s="96">
        <v>8</v>
      </c>
      <c r="D35" s="97" t="s">
        <v>102</v>
      </c>
      <c r="E35" s="98" t="s">
        <v>1336</v>
      </c>
      <c r="F35" s="99" t="s">
        <v>1337</v>
      </c>
      <c r="G35" s="97" t="s">
        <v>219</v>
      </c>
      <c r="H35" s="100">
        <v>58.5</v>
      </c>
      <c r="I35" s="101"/>
      <c r="J35" s="102">
        <f>H35*I35</f>
        <v>0</v>
      </c>
      <c r="K35" s="100">
        <v>1.0000000000000001E-5</v>
      </c>
      <c r="L35" s="100">
        <f>H35*K35</f>
        <v>5.8500000000000002E-4</v>
      </c>
      <c r="M35" s="100"/>
      <c r="N35" s="100">
        <f>H35*M35</f>
        <v>0</v>
      </c>
      <c r="O35" s="102">
        <v>21</v>
      </c>
      <c r="P35" s="102">
        <f>J35*(O35/100)</f>
        <v>0</v>
      </c>
      <c r="Q35" s="102">
        <f>J35+P35</f>
        <v>0</v>
      </c>
      <c r="R35" s="8"/>
      <c r="S35" s="8"/>
      <c r="T35" s="8"/>
    </row>
    <row r="36" spans="1:20" ht="9.75" outlineLevel="3" x14ac:dyDescent="0.2">
      <c r="A36" s="103"/>
      <c r="B36" s="104"/>
      <c r="C36" s="104"/>
      <c r="D36" s="105"/>
      <c r="E36" s="110" t="s">
        <v>16</v>
      </c>
      <c r="F36" s="106" t="s">
        <v>1338</v>
      </c>
      <c r="G36" s="105"/>
      <c r="H36" s="107">
        <v>7.5</v>
      </c>
      <c r="I36" s="108"/>
      <c r="J36" s="109"/>
      <c r="K36" s="107"/>
      <c r="L36" s="107"/>
      <c r="M36" s="107"/>
      <c r="N36" s="107"/>
      <c r="O36" s="109"/>
      <c r="P36" s="109"/>
      <c r="Q36" s="109"/>
      <c r="R36" s="6"/>
      <c r="S36" s="8"/>
    </row>
    <row r="37" spans="1:20" ht="9.75" outlineLevel="3" x14ac:dyDescent="0.2">
      <c r="A37" s="103"/>
      <c r="B37" s="104"/>
      <c r="C37" s="104"/>
      <c r="D37" s="105"/>
      <c r="E37" s="110"/>
      <c r="F37" s="106" t="s">
        <v>1339</v>
      </c>
      <c r="G37" s="105"/>
      <c r="H37" s="107">
        <v>51</v>
      </c>
      <c r="I37" s="108"/>
      <c r="J37" s="109"/>
      <c r="K37" s="107"/>
      <c r="L37" s="107"/>
      <c r="M37" s="107"/>
      <c r="N37" s="107"/>
      <c r="O37" s="109"/>
      <c r="P37" s="109"/>
      <c r="Q37" s="109"/>
      <c r="R37" s="6"/>
      <c r="S37" s="8"/>
    </row>
    <row r="38" spans="1:20" ht="7.5" customHeight="1" outlineLevel="3" x14ac:dyDescent="0.15">
      <c r="A38" s="8"/>
      <c r="B38" s="73"/>
      <c r="C38" s="72"/>
      <c r="D38" s="75"/>
      <c r="E38" s="38"/>
      <c r="F38" s="76"/>
      <c r="G38" s="75"/>
      <c r="H38" s="77"/>
      <c r="I38" s="79"/>
      <c r="J38" s="40"/>
      <c r="K38" s="44"/>
      <c r="L38" s="44"/>
      <c r="M38" s="44"/>
      <c r="N38" s="44"/>
      <c r="O38" s="40"/>
      <c r="P38" s="40"/>
      <c r="Q38" s="40"/>
      <c r="R38" s="6"/>
      <c r="S38" s="8"/>
    </row>
    <row r="39" spans="1:20" ht="11.25" outlineLevel="2" x14ac:dyDescent="0.2">
      <c r="A39" s="10"/>
      <c r="B39" s="95"/>
      <c r="C39" s="96">
        <v>9</v>
      </c>
      <c r="D39" s="97" t="s">
        <v>102</v>
      </c>
      <c r="E39" s="98" t="s">
        <v>1340</v>
      </c>
      <c r="F39" s="99" t="s">
        <v>1341</v>
      </c>
      <c r="G39" s="97" t="s">
        <v>227</v>
      </c>
      <c r="H39" s="100">
        <v>7</v>
      </c>
      <c r="I39" s="101"/>
      <c r="J39" s="102">
        <f>H39*I39</f>
        <v>0</v>
      </c>
      <c r="K39" s="100"/>
      <c r="L39" s="100">
        <f>H39*K39</f>
        <v>0</v>
      </c>
      <c r="M39" s="100"/>
      <c r="N39" s="100">
        <f>H39*M39</f>
        <v>0</v>
      </c>
      <c r="O39" s="102">
        <v>21</v>
      </c>
      <c r="P39" s="102">
        <f>J39*(O39/100)</f>
        <v>0</v>
      </c>
      <c r="Q39" s="102">
        <f>J39+P39</f>
        <v>0</v>
      </c>
      <c r="R39" s="8"/>
      <c r="S39" s="8"/>
      <c r="T39" s="8"/>
    </row>
    <row r="40" spans="1:20" ht="9.75" outlineLevel="3" x14ac:dyDescent="0.2">
      <c r="A40" s="103"/>
      <c r="B40" s="104"/>
      <c r="C40" s="104"/>
      <c r="D40" s="105"/>
      <c r="E40" s="110" t="s">
        <v>16</v>
      </c>
      <c r="F40" s="106" t="s">
        <v>1342</v>
      </c>
      <c r="G40" s="105"/>
      <c r="H40" s="107">
        <v>7</v>
      </c>
      <c r="I40" s="108"/>
      <c r="J40" s="109"/>
      <c r="K40" s="107"/>
      <c r="L40" s="107"/>
      <c r="M40" s="107"/>
      <c r="N40" s="107"/>
      <c r="O40" s="109"/>
      <c r="P40" s="109"/>
      <c r="Q40" s="109"/>
      <c r="R40" s="6"/>
      <c r="S40" s="8"/>
    </row>
    <row r="41" spans="1:20" ht="7.5" customHeight="1" outlineLevel="3" x14ac:dyDescent="0.15">
      <c r="A41" s="8"/>
      <c r="B41" s="73"/>
      <c r="C41" s="72"/>
      <c r="D41" s="75"/>
      <c r="E41" s="38"/>
      <c r="F41" s="76"/>
      <c r="G41" s="75"/>
      <c r="H41" s="77"/>
      <c r="I41" s="79"/>
      <c r="J41" s="40"/>
      <c r="K41" s="44"/>
      <c r="L41" s="44"/>
      <c r="M41" s="44"/>
      <c r="N41" s="44"/>
      <c r="O41" s="40"/>
      <c r="P41" s="40"/>
      <c r="Q41" s="40"/>
      <c r="R41" s="6"/>
      <c r="S41" s="8"/>
    </row>
    <row r="42" spans="1:20" ht="22.5" outlineLevel="2" x14ac:dyDescent="0.2">
      <c r="A42" s="10"/>
      <c r="B42" s="95"/>
      <c r="C42" s="96">
        <v>10</v>
      </c>
      <c r="D42" s="97" t="s">
        <v>102</v>
      </c>
      <c r="E42" s="98" t="s">
        <v>1343</v>
      </c>
      <c r="F42" s="99" t="s">
        <v>1344</v>
      </c>
      <c r="G42" s="97" t="s">
        <v>227</v>
      </c>
      <c r="H42" s="100">
        <v>4</v>
      </c>
      <c r="I42" s="101"/>
      <c r="J42" s="102">
        <f>H42*I42</f>
        <v>0</v>
      </c>
      <c r="K42" s="100"/>
      <c r="L42" s="100">
        <f>H42*K42</f>
        <v>0</v>
      </c>
      <c r="M42" s="100"/>
      <c r="N42" s="100">
        <f>H42*M42</f>
        <v>0</v>
      </c>
      <c r="O42" s="102">
        <v>21</v>
      </c>
      <c r="P42" s="102">
        <f>J42*(O42/100)</f>
        <v>0</v>
      </c>
      <c r="Q42" s="102">
        <f>J42+P42</f>
        <v>0</v>
      </c>
      <c r="R42" s="8"/>
      <c r="S42" s="8"/>
      <c r="T42" s="8"/>
    </row>
    <row r="43" spans="1:20" ht="9.75" outlineLevel="3" x14ac:dyDescent="0.2">
      <c r="A43" s="103"/>
      <c r="B43" s="104"/>
      <c r="C43" s="104"/>
      <c r="D43" s="105"/>
      <c r="E43" s="110" t="s">
        <v>16</v>
      </c>
      <c r="F43" s="106" t="s">
        <v>1345</v>
      </c>
      <c r="G43" s="105"/>
      <c r="H43" s="107">
        <v>4</v>
      </c>
      <c r="I43" s="108"/>
      <c r="J43" s="109"/>
      <c r="K43" s="107"/>
      <c r="L43" s="107"/>
      <c r="M43" s="107"/>
      <c r="N43" s="107"/>
      <c r="O43" s="109"/>
      <c r="P43" s="109"/>
      <c r="Q43" s="109"/>
      <c r="R43" s="6"/>
      <c r="S43" s="8"/>
    </row>
    <row r="44" spans="1:20" ht="7.5" customHeight="1" outlineLevel="3" x14ac:dyDescent="0.15">
      <c r="A44" s="8"/>
      <c r="B44" s="73"/>
      <c r="C44" s="72"/>
      <c r="D44" s="75"/>
      <c r="E44" s="38"/>
      <c r="F44" s="76"/>
      <c r="G44" s="75"/>
      <c r="H44" s="77"/>
      <c r="I44" s="79"/>
      <c r="J44" s="40"/>
      <c r="K44" s="44"/>
      <c r="L44" s="44"/>
      <c r="M44" s="44"/>
      <c r="N44" s="44"/>
      <c r="O44" s="40"/>
      <c r="P44" s="40"/>
      <c r="Q44" s="40"/>
      <c r="R44" s="6"/>
      <c r="S44" s="8"/>
    </row>
    <row r="45" spans="1:20" ht="22.5" outlineLevel="2" x14ac:dyDescent="0.2">
      <c r="A45" s="10"/>
      <c r="B45" s="95"/>
      <c r="C45" s="96">
        <v>11</v>
      </c>
      <c r="D45" s="97" t="s">
        <v>102</v>
      </c>
      <c r="E45" s="98" t="s">
        <v>1346</v>
      </c>
      <c r="F45" s="99" t="s">
        <v>1347</v>
      </c>
      <c r="G45" s="97" t="s">
        <v>227</v>
      </c>
      <c r="H45" s="100">
        <v>3</v>
      </c>
      <c r="I45" s="101"/>
      <c r="J45" s="102">
        <f>H45*I45</f>
        <v>0</v>
      </c>
      <c r="K45" s="100"/>
      <c r="L45" s="100">
        <f>H45*K45</f>
        <v>0</v>
      </c>
      <c r="M45" s="100"/>
      <c r="N45" s="100">
        <f>H45*M45</f>
        <v>0</v>
      </c>
      <c r="O45" s="102">
        <v>21</v>
      </c>
      <c r="P45" s="102">
        <f>J45*(O45/100)</f>
        <v>0</v>
      </c>
      <c r="Q45" s="102">
        <f>J45+P45</f>
        <v>0</v>
      </c>
      <c r="R45" s="8"/>
      <c r="S45" s="8"/>
      <c r="T45" s="8"/>
    </row>
    <row r="46" spans="1:20" ht="9.75" outlineLevel="3" x14ac:dyDescent="0.2">
      <c r="A46" s="103"/>
      <c r="B46" s="104"/>
      <c r="C46" s="104"/>
      <c r="D46" s="105"/>
      <c r="E46" s="110" t="s">
        <v>16</v>
      </c>
      <c r="F46" s="106" t="s">
        <v>1348</v>
      </c>
      <c r="G46" s="105"/>
      <c r="H46" s="107">
        <v>3</v>
      </c>
      <c r="I46" s="108"/>
      <c r="J46" s="109"/>
      <c r="K46" s="107"/>
      <c r="L46" s="107"/>
      <c r="M46" s="107"/>
      <c r="N46" s="107"/>
      <c r="O46" s="109"/>
      <c r="P46" s="109"/>
      <c r="Q46" s="109"/>
      <c r="R46" s="6"/>
      <c r="S46" s="8"/>
    </row>
    <row r="47" spans="1:20" ht="7.5" customHeight="1" outlineLevel="3" x14ac:dyDescent="0.15">
      <c r="A47" s="8"/>
      <c r="B47" s="73"/>
      <c r="C47" s="72"/>
      <c r="D47" s="75"/>
      <c r="E47" s="38"/>
      <c r="F47" s="76"/>
      <c r="G47" s="75"/>
      <c r="H47" s="77"/>
      <c r="I47" s="79"/>
      <c r="J47" s="40"/>
      <c r="K47" s="44"/>
      <c r="L47" s="44"/>
      <c r="M47" s="44"/>
      <c r="N47" s="44"/>
      <c r="O47" s="40"/>
      <c r="P47" s="40"/>
      <c r="Q47" s="40"/>
      <c r="R47" s="6"/>
      <c r="S47" s="8"/>
    </row>
    <row r="48" spans="1:20" ht="11.25" outlineLevel="2" x14ac:dyDescent="0.2">
      <c r="A48" s="10"/>
      <c r="B48" s="95"/>
      <c r="C48" s="96">
        <v>12</v>
      </c>
      <c r="D48" s="97" t="s">
        <v>102</v>
      </c>
      <c r="E48" s="98" t="s">
        <v>1349</v>
      </c>
      <c r="F48" s="99" t="s">
        <v>1350</v>
      </c>
      <c r="G48" s="97" t="s">
        <v>227</v>
      </c>
      <c r="H48" s="100">
        <v>2</v>
      </c>
      <c r="I48" s="101"/>
      <c r="J48" s="102">
        <f>H48*I48</f>
        <v>0</v>
      </c>
      <c r="K48" s="100"/>
      <c r="L48" s="100">
        <f>H48*K48</f>
        <v>0</v>
      </c>
      <c r="M48" s="100"/>
      <c r="N48" s="100">
        <f>H48*M48</f>
        <v>0</v>
      </c>
      <c r="O48" s="102">
        <v>21</v>
      </c>
      <c r="P48" s="102">
        <f>J48*(O48/100)</f>
        <v>0</v>
      </c>
      <c r="Q48" s="102">
        <f>J48+P48</f>
        <v>0</v>
      </c>
      <c r="R48" s="8"/>
      <c r="S48" s="8"/>
      <c r="T48" s="8"/>
    </row>
    <row r="49" spans="1:20" ht="9.75" outlineLevel="3" x14ac:dyDescent="0.2">
      <c r="A49" s="103"/>
      <c r="B49" s="104"/>
      <c r="C49" s="104"/>
      <c r="D49" s="105"/>
      <c r="E49" s="110" t="s">
        <v>16</v>
      </c>
      <c r="F49" s="106" t="s">
        <v>1351</v>
      </c>
      <c r="G49" s="105"/>
      <c r="H49" s="107">
        <v>2</v>
      </c>
      <c r="I49" s="108"/>
      <c r="J49" s="109"/>
      <c r="K49" s="107"/>
      <c r="L49" s="107"/>
      <c r="M49" s="107"/>
      <c r="N49" s="107"/>
      <c r="O49" s="109"/>
      <c r="P49" s="109"/>
      <c r="Q49" s="109"/>
      <c r="R49" s="6"/>
      <c r="S49" s="8"/>
    </row>
    <row r="50" spans="1:20" ht="7.5" customHeight="1" outlineLevel="3" x14ac:dyDescent="0.15">
      <c r="A50" s="8"/>
      <c r="B50" s="73"/>
      <c r="C50" s="72"/>
      <c r="D50" s="75"/>
      <c r="E50" s="38"/>
      <c r="F50" s="76"/>
      <c r="G50" s="75"/>
      <c r="H50" s="77"/>
      <c r="I50" s="79"/>
      <c r="J50" s="40"/>
      <c r="K50" s="44"/>
      <c r="L50" s="44"/>
      <c r="M50" s="44"/>
      <c r="N50" s="44"/>
      <c r="O50" s="40"/>
      <c r="P50" s="40"/>
      <c r="Q50" s="40"/>
      <c r="R50" s="6"/>
      <c r="S50" s="8"/>
    </row>
    <row r="51" spans="1:20" ht="22.5" outlineLevel="2" x14ac:dyDescent="0.2">
      <c r="A51" s="10"/>
      <c r="B51" s="95"/>
      <c r="C51" s="96">
        <v>13</v>
      </c>
      <c r="D51" s="97" t="s">
        <v>102</v>
      </c>
      <c r="E51" s="98" t="s">
        <v>1352</v>
      </c>
      <c r="F51" s="99" t="s">
        <v>1353</v>
      </c>
      <c r="G51" s="97" t="s">
        <v>227</v>
      </c>
      <c r="H51" s="100">
        <v>4</v>
      </c>
      <c r="I51" s="101"/>
      <c r="J51" s="102">
        <f>H51*I51</f>
        <v>0</v>
      </c>
      <c r="K51" s="100"/>
      <c r="L51" s="100">
        <f>H51*K51</f>
        <v>0</v>
      </c>
      <c r="M51" s="100"/>
      <c r="N51" s="100">
        <f>H51*M51</f>
        <v>0</v>
      </c>
      <c r="O51" s="102">
        <v>21</v>
      </c>
      <c r="P51" s="102">
        <f>J51*(O51/100)</f>
        <v>0</v>
      </c>
      <c r="Q51" s="102">
        <f>J51+P51</f>
        <v>0</v>
      </c>
      <c r="R51" s="8"/>
      <c r="S51" s="8"/>
      <c r="T51" s="8"/>
    </row>
    <row r="52" spans="1:20" ht="11.25" outlineLevel="2" x14ac:dyDescent="0.2">
      <c r="A52" s="10"/>
      <c r="B52" s="95"/>
      <c r="C52" s="96">
        <v>14</v>
      </c>
      <c r="D52" s="97" t="s">
        <v>102</v>
      </c>
      <c r="E52" s="98" t="s">
        <v>1354</v>
      </c>
      <c r="F52" s="99" t="s">
        <v>1355</v>
      </c>
      <c r="G52" s="97" t="s">
        <v>227</v>
      </c>
      <c r="H52" s="100">
        <v>11</v>
      </c>
      <c r="I52" s="101"/>
      <c r="J52" s="102">
        <f>H52*I52</f>
        <v>0</v>
      </c>
      <c r="K52" s="100"/>
      <c r="L52" s="100">
        <f>H52*K52</f>
        <v>0</v>
      </c>
      <c r="M52" s="100"/>
      <c r="N52" s="100">
        <f>H52*M52</f>
        <v>0</v>
      </c>
      <c r="O52" s="102">
        <v>21</v>
      </c>
      <c r="P52" s="102">
        <f>J52*(O52/100)</f>
        <v>0</v>
      </c>
      <c r="Q52" s="102">
        <f>J52+P52</f>
        <v>0</v>
      </c>
      <c r="R52" s="8"/>
      <c r="S52" s="8"/>
      <c r="T52" s="8"/>
    </row>
    <row r="53" spans="1:20" ht="9.75" outlineLevel="3" x14ac:dyDescent="0.2">
      <c r="A53" s="103"/>
      <c r="B53" s="104"/>
      <c r="C53" s="104"/>
      <c r="D53" s="105"/>
      <c r="E53" s="110" t="s">
        <v>16</v>
      </c>
      <c r="F53" s="106" t="s">
        <v>1356</v>
      </c>
      <c r="G53" s="105"/>
      <c r="H53" s="107">
        <v>11</v>
      </c>
      <c r="I53" s="108"/>
      <c r="J53" s="109"/>
      <c r="K53" s="107"/>
      <c r="L53" s="107"/>
      <c r="M53" s="107"/>
      <c r="N53" s="107"/>
      <c r="O53" s="109"/>
      <c r="P53" s="109"/>
      <c r="Q53" s="109"/>
      <c r="R53" s="6"/>
      <c r="S53" s="8"/>
    </row>
    <row r="54" spans="1:20" ht="7.5" customHeight="1" outlineLevel="3" x14ac:dyDescent="0.15">
      <c r="A54" s="8"/>
      <c r="B54" s="73"/>
      <c r="C54" s="72"/>
      <c r="D54" s="75"/>
      <c r="E54" s="38"/>
      <c r="F54" s="76"/>
      <c r="G54" s="75"/>
      <c r="H54" s="77"/>
      <c r="I54" s="79"/>
      <c r="J54" s="40"/>
      <c r="K54" s="44"/>
      <c r="L54" s="44"/>
      <c r="M54" s="44"/>
      <c r="N54" s="44"/>
      <c r="O54" s="40"/>
      <c r="P54" s="40"/>
      <c r="Q54" s="40"/>
      <c r="R54" s="6"/>
      <c r="S54" s="8"/>
    </row>
    <row r="55" spans="1:20" ht="22.5" outlineLevel="2" x14ac:dyDescent="0.2">
      <c r="A55" s="10"/>
      <c r="B55" s="95"/>
      <c r="C55" s="96">
        <v>15</v>
      </c>
      <c r="D55" s="97" t="s">
        <v>175</v>
      </c>
      <c r="E55" s="98" t="s">
        <v>1357</v>
      </c>
      <c r="F55" s="99" t="s">
        <v>1358</v>
      </c>
      <c r="G55" s="97" t="s">
        <v>227</v>
      </c>
      <c r="H55" s="100">
        <v>4</v>
      </c>
      <c r="I55" s="101"/>
      <c r="J55" s="102">
        <f>H55*I55</f>
        <v>0</v>
      </c>
      <c r="K55" s="100">
        <v>1.5E-3</v>
      </c>
      <c r="L55" s="100">
        <f>H55*K55</f>
        <v>6.0000000000000001E-3</v>
      </c>
      <c r="M55" s="100"/>
      <c r="N55" s="100">
        <f>H55*M55</f>
        <v>0</v>
      </c>
      <c r="O55" s="102">
        <v>21</v>
      </c>
      <c r="P55" s="102">
        <f>J55*(O55/100)</f>
        <v>0</v>
      </c>
      <c r="Q55" s="102">
        <f>J55+P55</f>
        <v>0</v>
      </c>
      <c r="R55" s="8"/>
      <c r="S55" s="8"/>
      <c r="T55" s="8"/>
    </row>
    <row r="56" spans="1:20" ht="11.25" outlineLevel="2" x14ac:dyDescent="0.2">
      <c r="A56" s="10"/>
      <c r="B56" s="95"/>
      <c r="C56" s="96">
        <v>16</v>
      </c>
      <c r="D56" s="97" t="s">
        <v>175</v>
      </c>
      <c r="E56" s="98" t="s">
        <v>1359</v>
      </c>
      <c r="F56" s="99" t="s">
        <v>1360</v>
      </c>
      <c r="G56" s="97" t="s">
        <v>227</v>
      </c>
      <c r="H56" s="100">
        <v>2</v>
      </c>
      <c r="I56" s="101"/>
      <c r="J56" s="102">
        <f>H56*I56</f>
        <v>0</v>
      </c>
      <c r="K56" s="100">
        <v>1.4E-3</v>
      </c>
      <c r="L56" s="100">
        <f>H56*K56</f>
        <v>2.8E-3</v>
      </c>
      <c r="M56" s="100"/>
      <c r="N56" s="100">
        <f>H56*M56</f>
        <v>0</v>
      </c>
      <c r="O56" s="102">
        <v>21</v>
      </c>
      <c r="P56" s="102">
        <f>J56*(O56/100)</f>
        <v>0</v>
      </c>
      <c r="Q56" s="102">
        <f>J56+P56</f>
        <v>0</v>
      </c>
      <c r="R56" s="8"/>
      <c r="S56" s="8"/>
      <c r="T56" s="8"/>
    </row>
    <row r="57" spans="1:20" ht="9.75" outlineLevel="3" x14ac:dyDescent="0.2">
      <c r="A57" s="103"/>
      <c r="B57" s="104"/>
      <c r="C57" s="104"/>
      <c r="D57" s="105"/>
      <c r="E57" s="110" t="s">
        <v>16</v>
      </c>
      <c r="F57" s="106" t="s">
        <v>1361</v>
      </c>
      <c r="G57" s="105"/>
      <c r="H57" s="107">
        <v>2</v>
      </c>
      <c r="I57" s="108"/>
      <c r="J57" s="109"/>
      <c r="K57" s="107"/>
      <c r="L57" s="107"/>
      <c r="M57" s="107"/>
      <c r="N57" s="107"/>
      <c r="O57" s="109"/>
      <c r="P57" s="109"/>
      <c r="Q57" s="109"/>
      <c r="R57" s="6"/>
      <c r="S57" s="8"/>
    </row>
    <row r="58" spans="1:20" ht="7.5" customHeight="1" outlineLevel="3" x14ac:dyDescent="0.15">
      <c r="A58" s="8"/>
      <c r="B58" s="73"/>
      <c r="C58" s="72"/>
      <c r="D58" s="75"/>
      <c r="E58" s="38"/>
      <c r="F58" s="76"/>
      <c r="G58" s="75"/>
      <c r="H58" s="77"/>
      <c r="I58" s="79"/>
      <c r="J58" s="40"/>
      <c r="K58" s="44"/>
      <c r="L58" s="44"/>
      <c r="M58" s="44"/>
      <c r="N58" s="44"/>
      <c r="O58" s="40"/>
      <c r="P58" s="40"/>
      <c r="Q58" s="40"/>
      <c r="R58" s="6"/>
      <c r="S58" s="8"/>
    </row>
    <row r="59" spans="1:20" ht="11.25" outlineLevel="2" x14ac:dyDescent="0.2">
      <c r="A59" s="10"/>
      <c r="B59" s="95"/>
      <c r="C59" s="96">
        <v>17</v>
      </c>
      <c r="D59" s="97" t="s">
        <v>175</v>
      </c>
      <c r="E59" s="98" t="s">
        <v>1362</v>
      </c>
      <c r="F59" s="99" t="s">
        <v>1363</v>
      </c>
      <c r="G59" s="97" t="s">
        <v>227</v>
      </c>
      <c r="H59" s="100">
        <v>2</v>
      </c>
      <c r="I59" s="101"/>
      <c r="J59" s="102">
        <f>H59*I59</f>
        <v>0</v>
      </c>
      <c r="K59" s="100">
        <v>3.2000000000000002E-3</v>
      </c>
      <c r="L59" s="100">
        <f>H59*K59</f>
        <v>6.4000000000000003E-3</v>
      </c>
      <c r="M59" s="100"/>
      <c r="N59" s="100">
        <f>H59*M59</f>
        <v>0</v>
      </c>
      <c r="O59" s="102">
        <v>21</v>
      </c>
      <c r="P59" s="102">
        <f>J59*(O59/100)</f>
        <v>0</v>
      </c>
      <c r="Q59" s="102">
        <f>J59+P59</f>
        <v>0</v>
      </c>
      <c r="R59" s="8"/>
      <c r="S59" s="8"/>
      <c r="T59" s="8"/>
    </row>
    <row r="60" spans="1:20" ht="9.75" outlineLevel="3" x14ac:dyDescent="0.2">
      <c r="A60" s="103"/>
      <c r="B60" s="104"/>
      <c r="C60" s="104"/>
      <c r="D60" s="105"/>
      <c r="E60" s="110" t="s">
        <v>16</v>
      </c>
      <c r="F60" s="106" t="s">
        <v>1361</v>
      </c>
      <c r="G60" s="105"/>
      <c r="H60" s="107">
        <v>2</v>
      </c>
      <c r="I60" s="108"/>
      <c r="J60" s="109"/>
      <c r="K60" s="107"/>
      <c r="L60" s="107"/>
      <c r="M60" s="107"/>
      <c r="N60" s="107"/>
      <c r="O60" s="109"/>
      <c r="P60" s="109"/>
      <c r="Q60" s="109"/>
      <c r="R60" s="6"/>
      <c r="S60" s="8"/>
    </row>
    <row r="61" spans="1:20" ht="7.5" customHeight="1" outlineLevel="3" x14ac:dyDescent="0.15">
      <c r="A61" s="8"/>
      <c r="B61" s="73"/>
      <c r="C61" s="72"/>
      <c r="D61" s="75"/>
      <c r="E61" s="38"/>
      <c r="F61" s="76"/>
      <c r="G61" s="75"/>
      <c r="H61" s="77"/>
      <c r="I61" s="79"/>
      <c r="J61" s="40"/>
      <c r="K61" s="44"/>
      <c r="L61" s="44"/>
      <c r="M61" s="44"/>
      <c r="N61" s="44"/>
      <c r="O61" s="40"/>
      <c r="P61" s="40"/>
      <c r="Q61" s="40"/>
      <c r="R61" s="6"/>
      <c r="S61" s="8"/>
    </row>
    <row r="62" spans="1:20" ht="11.25" outlineLevel="2" x14ac:dyDescent="0.2">
      <c r="A62" s="10"/>
      <c r="B62" s="95"/>
      <c r="C62" s="96">
        <v>18</v>
      </c>
      <c r="D62" s="97" t="s">
        <v>175</v>
      </c>
      <c r="E62" s="98" t="s">
        <v>1364</v>
      </c>
      <c r="F62" s="99" t="s">
        <v>1365</v>
      </c>
      <c r="G62" s="97" t="s">
        <v>227</v>
      </c>
      <c r="H62" s="100">
        <v>4</v>
      </c>
      <c r="I62" s="101"/>
      <c r="J62" s="102">
        <f>H62*I62</f>
        <v>0</v>
      </c>
      <c r="K62" s="100">
        <v>1.5399999999999999E-3</v>
      </c>
      <c r="L62" s="100">
        <f>H62*K62</f>
        <v>6.1599999999999997E-3</v>
      </c>
      <c r="M62" s="100"/>
      <c r="N62" s="100">
        <f>H62*M62</f>
        <v>0</v>
      </c>
      <c r="O62" s="102">
        <v>21</v>
      </c>
      <c r="P62" s="102">
        <f>J62*(O62/100)</f>
        <v>0</v>
      </c>
      <c r="Q62" s="102">
        <f>J62+P62</f>
        <v>0</v>
      </c>
      <c r="R62" s="8"/>
      <c r="S62" s="8"/>
      <c r="T62" s="8"/>
    </row>
    <row r="63" spans="1:20" ht="9.75" outlineLevel="3" x14ac:dyDescent="0.2">
      <c r="A63" s="103"/>
      <c r="B63" s="104"/>
      <c r="C63" s="104"/>
      <c r="D63" s="105"/>
      <c r="E63" s="110" t="s">
        <v>16</v>
      </c>
      <c r="F63" s="106" t="s">
        <v>1366</v>
      </c>
      <c r="G63" s="105"/>
      <c r="H63" s="107">
        <v>4</v>
      </c>
      <c r="I63" s="108"/>
      <c r="J63" s="109"/>
      <c r="K63" s="107"/>
      <c r="L63" s="107"/>
      <c r="M63" s="107"/>
      <c r="N63" s="107"/>
      <c r="O63" s="109"/>
      <c r="P63" s="109"/>
      <c r="Q63" s="109"/>
      <c r="R63" s="6"/>
      <c r="S63" s="8"/>
    </row>
    <row r="64" spans="1:20" ht="7.5" customHeight="1" outlineLevel="3" x14ac:dyDescent="0.15">
      <c r="A64" s="8"/>
      <c r="B64" s="73"/>
      <c r="C64" s="72"/>
      <c r="D64" s="75"/>
      <c r="E64" s="38"/>
      <c r="F64" s="76"/>
      <c r="G64" s="75"/>
      <c r="H64" s="77"/>
      <c r="I64" s="79"/>
      <c r="J64" s="40"/>
      <c r="K64" s="44"/>
      <c r="L64" s="44"/>
      <c r="M64" s="44"/>
      <c r="N64" s="44"/>
      <c r="O64" s="40"/>
      <c r="P64" s="40"/>
      <c r="Q64" s="40"/>
      <c r="R64" s="6"/>
      <c r="S64" s="8"/>
    </row>
    <row r="65" spans="1:20" ht="11.25" outlineLevel="2" x14ac:dyDescent="0.2">
      <c r="A65" s="10"/>
      <c r="B65" s="95"/>
      <c r="C65" s="96">
        <v>19</v>
      </c>
      <c r="D65" s="97" t="s">
        <v>175</v>
      </c>
      <c r="E65" s="98" t="s">
        <v>1367</v>
      </c>
      <c r="F65" s="99" t="s">
        <v>1368</v>
      </c>
      <c r="G65" s="97" t="s">
        <v>227</v>
      </c>
      <c r="H65" s="100">
        <v>9</v>
      </c>
      <c r="I65" s="101"/>
      <c r="J65" s="102">
        <f>H65*I65</f>
        <v>0</v>
      </c>
      <c r="K65" s="100">
        <v>3.64E-3</v>
      </c>
      <c r="L65" s="100">
        <f>H65*K65</f>
        <v>3.2759999999999997E-2</v>
      </c>
      <c r="M65" s="100"/>
      <c r="N65" s="100">
        <f>H65*M65</f>
        <v>0</v>
      </c>
      <c r="O65" s="102">
        <v>21</v>
      </c>
      <c r="P65" s="102">
        <f>J65*(O65/100)</f>
        <v>0</v>
      </c>
      <c r="Q65" s="102">
        <f>J65+P65</f>
        <v>0</v>
      </c>
      <c r="R65" s="8"/>
      <c r="S65" s="8"/>
      <c r="T65" s="8"/>
    </row>
    <row r="66" spans="1:20" ht="9.75" outlineLevel="3" x14ac:dyDescent="0.2">
      <c r="A66" s="103"/>
      <c r="B66" s="104"/>
      <c r="C66" s="104"/>
      <c r="D66" s="105"/>
      <c r="E66" s="110" t="s">
        <v>16</v>
      </c>
      <c r="F66" s="106" t="s">
        <v>1369</v>
      </c>
      <c r="G66" s="105"/>
      <c r="H66" s="107">
        <v>9</v>
      </c>
      <c r="I66" s="108"/>
      <c r="J66" s="109"/>
      <c r="K66" s="107"/>
      <c r="L66" s="107"/>
      <c r="M66" s="107"/>
      <c r="N66" s="107"/>
      <c r="O66" s="109"/>
      <c r="P66" s="109"/>
      <c r="Q66" s="109"/>
      <c r="R66" s="6"/>
      <c r="S66" s="8"/>
    </row>
    <row r="67" spans="1:20" ht="7.5" customHeight="1" outlineLevel="3" x14ac:dyDescent="0.15">
      <c r="A67" s="8"/>
      <c r="B67" s="73"/>
      <c r="C67" s="72"/>
      <c r="D67" s="75"/>
      <c r="E67" s="38"/>
      <c r="F67" s="76"/>
      <c r="G67" s="75"/>
      <c r="H67" s="77"/>
      <c r="I67" s="79"/>
      <c r="J67" s="40"/>
      <c r="K67" s="44"/>
      <c r="L67" s="44"/>
      <c r="M67" s="44"/>
      <c r="N67" s="44"/>
      <c r="O67" s="40"/>
      <c r="P67" s="40"/>
      <c r="Q67" s="40"/>
      <c r="R67" s="6"/>
      <c r="S67" s="8"/>
    </row>
    <row r="68" spans="1:20" ht="11.25" outlineLevel="2" x14ac:dyDescent="0.2">
      <c r="A68" s="10"/>
      <c r="B68" s="95"/>
      <c r="C68" s="96">
        <v>20</v>
      </c>
      <c r="D68" s="97" t="s">
        <v>175</v>
      </c>
      <c r="E68" s="98" t="s">
        <v>1370</v>
      </c>
      <c r="F68" s="99" t="s">
        <v>1371</v>
      </c>
      <c r="G68" s="97" t="s">
        <v>227</v>
      </c>
      <c r="H68" s="100">
        <v>7</v>
      </c>
      <c r="I68" s="101"/>
      <c r="J68" s="102">
        <f>H68*I68</f>
        <v>0</v>
      </c>
      <c r="K68" s="100">
        <v>8.8500000000000002E-3</v>
      </c>
      <c r="L68" s="100">
        <f>H68*K68</f>
        <v>6.1950000000000005E-2</v>
      </c>
      <c r="M68" s="100"/>
      <c r="N68" s="100">
        <f>H68*M68</f>
        <v>0</v>
      </c>
      <c r="O68" s="102">
        <v>21</v>
      </c>
      <c r="P68" s="102">
        <f>J68*(O68/100)</f>
        <v>0</v>
      </c>
      <c r="Q68" s="102">
        <f>J68+P68</f>
        <v>0</v>
      </c>
      <c r="R68" s="8"/>
      <c r="S68" s="8"/>
      <c r="T68" s="8"/>
    </row>
    <row r="69" spans="1:20" ht="9.75" outlineLevel="3" x14ac:dyDescent="0.2">
      <c r="A69" s="103"/>
      <c r="B69" s="104"/>
      <c r="C69" s="104"/>
      <c r="D69" s="105"/>
      <c r="E69" s="110" t="s">
        <v>16</v>
      </c>
      <c r="F69" s="106" t="s">
        <v>1372</v>
      </c>
      <c r="G69" s="105"/>
      <c r="H69" s="107">
        <v>7</v>
      </c>
      <c r="I69" s="108"/>
      <c r="J69" s="109"/>
      <c r="K69" s="107"/>
      <c r="L69" s="107"/>
      <c r="M69" s="107"/>
      <c r="N69" s="107"/>
      <c r="O69" s="109"/>
      <c r="P69" s="109"/>
      <c r="Q69" s="109"/>
      <c r="R69" s="6"/>
      <c r="S69" s="8"/>
    </row>
    <row r="70" spans="1:20" ht="7.5" customHeight="1" outlineLevel="3" x14ac:dyDescent="0.15">
      <c r="A70" s="8"/>
      <c r="B70" s="73"/>
      <c r="C70" s="72"/>
      <c r="D70" s="75"/>
      <c r="E70" s="38"/>
      <c r="F70" s="76"/>
      <c r="G70" s="75"/>
      <c r="H70" s="77"/>
      <c r="I70" s="79"/>
      <c r="J70" s="40"/>
      <c r="K70" s="44"/>
      <c r="L70" s="44"/>
      <c r="M70" s="44"/>
      <c r="N70" s="44"/>
      <c r="O70" s="40"/>
      <c r="P70" s="40"/>
      <c r="Q70" s="40"/>
      <c r="R70" s="6"/>
      <c r="S70" s="8"/>
    </row>
    <row r="71" spans="1:20" ht="11.25" outlineLevel="2" x14ac:dyDescent="0.2">
      <c r="A71" s="10"/>
      <c r="B71" s="95"/>
      <c r="C71" s="96">
        <v>21</v>
      </c>
      <c r="D71" s="97" t="s">
        <v>175</v>
      </c>
      <c r="E71" s="98" t="s">
        <v>1373</v>
      </c>
      <c r="F71" s="99" t="s">
        <v>1374</v>
      </c>
      <c r="G71" s="97" t="s">
        <v>227</v>
      </c>
      <c r="H71" s="100">
        <v>2</v>
      </c>
      <c r="I71" s="101"/>
      <c r="J71" s="102">
        <f>H71*I71</f>
        <v>0</v>
      </c>
      <c r="K71" s="100">
        <v>2.7999999999999998E-4</v>
      </c>
      <c r="L71" s="100">
        <f>H71*K71</f>
        <v>5.5999999999999995E-4</v>
      </c>
      <c r="M71" s="100"/>
      <c r="N71" s="100">
        <f>H71*M71</f>
        <v>0</v>
      </c>
      <c r="O71" s="102">
        <v>21</v>
      </c>
      <c r="P71" s="102">
        <f>J71*(O71/100)</f>
        <v>0</v>
      </c>
      <c r="Q71" s="102">
        <f>J71+P71</f>
        <v>0</v>
      </c>
      <c r="R71" s="8"/>
      <c r="S71" s="8"/>
      <c r="T71" s="8"/>
    </row>
    <row r="72" spans="1:20" ht="9.75" outlineLevel="3" x14ac:dyDescent="0.2">
      <c r="A72" s="103"/>
      <c r="B72" s="104"/>
      <c r="C72" s="104"/>
      <c r="D72" s="105"/>
      <c r="E72" s="110" t="s">
        <v>16</v>
      </c>
      <c r="F72" s="106" t="s">
        <v>1361</v>
      </c>
      <c r="G72" s="105"/>
      <c r="H72" s="107">
        <v>2</v>
      </c>
      <c r="I72" s="108"/>
      <c r="J72" s="109"/>
      <c r="K72" s="107"/>
      <c r="L72" s="107"/>
      <c r="M72" s="107"/>
      <c r="N72" s="107"/>
      <c r="O72" s="109"/>
      <c r="P72" s="109"/>
      <c r="Q72" s="109"/>
      <c r="R72" s="6"/>
      <c r="S72" s="8"/>
    </row>
    <row r="73" spans="1:20" ht="7.5" customHeight="1" outlineLevel="3" x14ac:dyDescent="0.15">
      <c r="A73" s="8"/>
      <c r="B73" s="73"/>
      <c r="C73" s="72"/>
      <c r="D73" s="75"/>
      <c r="E73" s="38"/>
      <c r="F73" s="76"/>
      <c r="G73" s="75"/>
      <c r="H73" s="77"/>
      <c r="I73" s="79"/>
      <c r="J73" s="40"/>
      <c r="K73" s="44"/>
      <c r="L73" s="44"/>
      <c r="M73" s="44"/>
      <c r="N73" s="44"/>
      <c r="O73" s="40"/>
      <c r="P73" s="40"/>
      <c r="Q73" s="40"/>
      <c r="R73" s="6"/>
      <c r="S73" s="8"/>
    </row>
    <row r="74" spans="1:20" ht="11.25" outlineLevel="2" x14ac:dyDescent="0.2">
      <c r="A74" s="10"/>
      <c r="B74" s="95"/>
      <c r="C74" s="96">
        <v>22</v>
      </c>
      <c r="D74" s="97" t="s">
        <v>175</v>
      </c>
      <c r="E74" s="98" t="s">
        <v>1375</v>
      </c>
      <c r="F74" s="99" t="s">
        <v>1376</v>
      </c>
      <c r="G74" s="97" t="s">
        <v>227</v>
      </c>
      <c r="H74" s="100">
        <v>4</v>
      </c>
      <c r="I74" s="101"/>
      <c r="J74" s="102">
        <f>H74*I74</f>
        <v>0</v>
      </c>
      <c r="K74" s="100">
        <v>3.4000000000000002E-4</v>
      </c>
      <c r="L74" s="100">
        <f>H74*K74</f>
        <v>1.3600000000000001E-3</v>
      </c>
      <c r="M74" s="100"/>
      <c r="N74" s="100">
        <f>H74*M74</f>
        <v>0</v>
      </c>
      <c r="O74" s="102">
        <v>21</v>
      </c>
      <c r="P74" s="102">
        <f>J74*(O74/100)</f>
        <v>0</v>
      </c>
      <c r="Q74" s="102">
        <f>J74+P74</f>
        <v>0</v>
      </c>
      <c r="R74" s="8"/>
      <c r="S74" s="8"/>
      <c r="T74" s="8"/>
    </row>
    <row r="75" spans="1:20" ht="9.75" outlineLevel="3" x14ac:dyDescent="0.2">
      <c r="A75" s="103"/>
      <c r="B75" s="104"/>
      <c r="C75" s="104"/>
      <c r="D75" s="105"/>
      <c r="E75" s="110" t="s">
        <v>16</v>
      </c>
      <c r="F75" s="106" t="s">
        <v>1345</v>
      </c>
      <c r="G75" s="105"/>
      <c r="H75" s="107">
        <v>4</v>
      </c>
      <c r="I75" s="108"/>
      <c r="J75" s="109"/>
      <c r="K75" s="107"/>
      <c r="L75" s="107"/>
      <c r="M75" s="107"/>
      <c r="N75" s="107"/>
      <c r="O75" s="109"/>
      <c r="P75" s="109"/>
      <c r="Q75" s="109"/>
      <c r="R75" s="6"/>
      <c r="S75" s="8"/>
    </row>
    <row r="76" spans="1:20" ht="7.5" customHeight="1" outlineLevel="3" x14ac:dyDescent="0.15">
      <c r="A76" s="8"/>
      <c r="B76" s="73"/>
      <c r="C76" s="72"/>
      <c r="D76" s="75"/>
      <c r="E76" s="38"/>
      <c r="F76" s="76"/>
      <c r="G76" s="75"/>
      <c r="H76" s="77"/>
      <c r="I76" s="79"/>
      <c r="J76" s="40"/>
      <c r="K76" s="44"/>
      <c r="L76" s="44"/>
      <c r="M76" s="44"/>
      <c r="N76" s="44"/>
      <c r="O76" s="40"/>
      <c r="P76" s="40"/>
      <c r="Q76" s="40"/>
      <c r="R76" s="6"/>
      <c r="S76" s="8"/>
    </row>
    <row r="77" spans="1:20" ht="11.25" outlineLevel="2" x14ac:dyDescent="0.2">
      <c r="A77" s="10"/>
      <c r="B77" s="95"/>
      <c r="C77" s="96">
        <v>23</v>
      </c>
      <c r="D77" s="97" t="s">
        <v>175</v>
      </c>
      <c r="E77" s="98" t="s">
        <v>1377</v>
      </c>
      <c r="F77" s="99" t="s">
        <v>1378</v>
      </c>
      <c r="G77" s="97" t="s">
        <v>227</v>
      </c>
      <c r="H77" s="100">
        <v>7</v>
      </c>
      <c r="I77" s="101"/>
      <c r="J77" s="102">
        <f>H77*I77</f>
        <v>0</v>
      </c>
      <c r="K77" s="100">
        <v>3.5E-4</v>
      </c>
      <c r="L77" s="100">
        <f>H77*K77</f>
        <v>2.4499999999999999E-3</v>
      </c>
      <c r="M77" s="100"/>
      <c r="N77" s="100">
        <f>H77*M77</f>
        <v>0</v>
      </c>
      <c r="O77" s="102">
        <v>21</v>
      </c>
      <c r="P77" s="102">
        <f>J77*(O77/100)</f>
        <v>0</v>
      </c>
      <c r="Q77" s="102">
        <f>J77+P77</f>
        <v>0</v>
      </c>
      <c r="R77" s="8"/>
      <c r="S77" s="8"/>
      <c r="T77" s="8"/>
    </row>
    <row r="78" spans="1:20" ht="9.75" outlineLevel="3" x14ac:dyDescent="0.2">
      <c r="A78" s="103"/>
      <c r="B78" s="104"/>
      <c r="C78" s="104"/>
      <c r="D78" s="105"/>
      <c r="E78" s="110" t="s">
        <v>16</v>
      </c>
      <c r="F78" s="106" t="s">
        <v>1372</v>
      </c>
      <c r="G78" s="105"/>
      <c r="H78" s="107">
        <v>7</v>
      </c>
      <c r="I78" s="108"/>
      <c r="J78" s="109"/>
      <c r="K78" s="107"/>
      <c r="L78" s="107"/>
      <c r="M78" s="107"/>
      <c r="N78" s="107"/>
      <c r="O78" s="109"/>
      <c r="P78" s="109"/>
      <c r="Q78" s="109"/>
      <c r="R78" s="6"/>
      <c r="S78" s="8"/>
    </row>
    <row r="79" spans="1:20" ht="7.5" customHeight="1" outlineLevel="3" x14ac:dyDescent="0.15">
      <c r="A79" s="8"/>
      <c r="B79" s="73"/>
      <c r="C79" s="72"/>
      <c r="D79" s="75"/>
      <c r="E79" s="38"/>
      <c r="F79" s="76"/>
      <c r="G79" s="75"/>
      <c r="H79" s="77"/>
      <c r="I79" s="79"/>
      <c r="J79" s="40"/>
      <c r="K79" s="44"/>
      <c r="L79" s="44"/>
      <c r="M79" s="44"/>
      <c r="N79" s="44"/>
      <c r="O79" s="40"/>
      <c r="P79" s="40"/>
      <c r="Q79" s="40"/>
      <c r="R79" s="6"/>
      <c r="S79" s="8"/>
    </row>
    <row r="80" spans="1:20" ht="11.25" outlineLevel="2" x14ac:dyDescent="0.2">
      <c r="A80" s="10"/>
      <c r="B80" s="95"/>
      <c r="C80" s="96">
        <v>24</v>
      </c>
      <c r="D80" s="97" t="s">
        <v>175</v>
      </c>
      <c r="E80" s="98" t="s">
        <v>1379</v>
      </c>
      <c r="F80" s="99" t="s">
        <v>1380</v>
      </c>
      <c r="G80" s="97" t="s">
        <v>227</v>
      </c>
      <c r="H80" s="100">
        <v>4</v>
      </c>
      <c r="I80" s="101"/>
      <c r="J80" s="102">
        <f>H80*I80</f>
        <v>0</v>
      </c>
      <c r="K80" s="100">
        <v>4.4999999999999999E-4</v>
      </c>
      <c r="L80" s="100">
        <f>H80*K80</f>
        <v>1.8E-3</v>
      </c>
      <c r="M80" s="100"/>
      <c r="N80" s="100">
        <f>H80*M80</f>
        <v>0</v>
      </c>
      <c r="O80" s="102">
        <v>21</v>
      </c>
      <c r="P80" s="102">
        <f>J80*(O80/100)</f>
        <v>0</v>
      </c>
      <c r="Q80" s="102">
        <f>J80+P80</f>
        <v>0</v>
      </c>
      <c r="R80" s="8"/>
      <c r="S80" s="8"/>
      <c r="T80" s="8"/>
    </row>
    <row r="81" spans="1:20" ht="9.75" outlineLevel="3" x14ac:dyDescent="0.2">
      <c r="A81" s="103"/>
      <c r="B81" s="104"/>
      <c r="C81" s="104"/>
      <c r="D81" s="105"/>
      <c r="E81" s="110" t="s">
        <v>16</v>
      </c>
      <c r="F81" s="106" t="s">
        <v>1366</v>
      </c>
      <c r="G81" s="105"/>
      <c r="H81" s="107">
        <v>4</v>
      </c>
      <c r="I81" s="108"/>
      <c r="J81" s="109"/>
      <c r="K81" s="107"/>
      <c r="L81" s="107"/>
      <c r="M81" s="107"/>
      <c r="N81" s="107"/>
      <c r="O81" s="109"/>
      <c r="P81" s="109"/>
      <c r="Q81" s="109"/>
      <c r="R81" s="6"/>
      <c r="S81" s="8"/>
    </row>
    <row r="82" spans="1:20" ht="7.5" customHeight="1" outlineLevel="3" x14ac:dyDescent="0.15">
      <c r="A82" s="8"/>
      <c r="B82" s="73"/>
      <c r="C82" s="72"/>
      <c r="D82" s="75"/>
      <c r="E82" s="38"/>
      <c r="F82" s="76"/>
      <c r="G82" s="75"/>
      <c r="H82" s="77"/>
      <c r="I82" s="79"/>
      <c r="J82" s="40"/>
      <c r="K82" s="44"/>
      <c r="L82" s="44"/>
      <c r="M82" s="44"/>
      <c r="N82" s="44"/>
      <c r="O82" s="40"/>
      <c r="P82" s="40"/>
      <c r="Q82" s="40"/>
      <c r="R82" s="6"/>
      <c r="S82" s="8"/>
    </row>
    <row r="83" spans="1:20" ht="11.25" outlineLevel="2" x14ac:dyDescent="0.2">
      <c r="A83" s="10"/>
      <c r="B83" s="95"/>
      <c r="C83" s="96">
        <v>25</v>
      </c>
      <c r="D83" s="97" t="s">
        <v>175</v>
      </c>
      <c r="E83" s="98" t="s">
        <v>1381</v>
      </c>
      <c r="F83" s="99" t="s">
        <v>1382</v>
      </c>
      <c r="G83" s="97" t="s">
        <v>227</v>
      </c>
      <c r="H83" s="100">
        <v>4</v>
      </c>
      <c r="I83" s="101"/>
      <c r="J83" s="102">
        <f>H83*I83</f>
        <v>0</v>
      </c>
      <c r="K83" s="100">
        <v>7.2000000000000005E-4</v>
      </c>
      <c r="L83" s="100">
        <f>H83*K83</f>
        <v>2.8800000000000002E-3</v>
      </c>
      <c r="M83" s="100"/>
      <c r="N83" s="100">
        <f>H83*M83</f>
        <v>0</v>
      </c>
      <c r="O83" s="102">
        <v>21</v>
      </c>
      <c r="P83" s="102">
        <f>J83*(O83/100)</f>
        <v>0</v>
      </c>
      <c r="Q83" s="102">
        <f>J83+P83</f>
        <v>0</v>
      </c>
      <c r="R83" s="8"/>
      <c r="S83" s="8"/>
      <c r="T83" s="8"/>
    </row>
    <row r="84" spans="1:20" ht="9.75" outlineLevel="3" x14ac:dyDescent="0.2">
      <c r="A84" s="103"/>
      <c r="B84" s="104"/>
      <c r="C84" s="104"/>
      <c r="D84" s="105"/>
      <c r="E84" s="110" t="s">
        <v>16</v>
      </c>
      <c r="F84" s="106" t="s">
        <v>1345</v>
      </c>
      <c r="G84" s="105"/>
      <c r="H84" s="107">
        <v>4</v>
      </c>
      <c r="I84" s="108"/>
      <c r="J84" s="109"/>
      <c r="K84" s="107"/>
      <c r="L84" s="107"/>
      <c r="M84" s="107"/>
      <c r="N84" s="107"/>
      <c r="O84" s="109"/>
      <c r="P84" s="109"/>
      <c r="Q84" s="109"/>
      <c r="R84" s="6"/>
      <c r="S84" s="8"/>
    </row>
    <row r="85" spans="1:20" ht="7.5" customHeight="1" outlineLevel="3" x14ac:dyDescent="0.15">
      <c r="A85" s="8"/>
      <c r="B85" s="73"/>
      <c r="C85" s="72"/>
      <c r="D85" s="75"/>
      <c r="E85" s="38"/>
      <c r="F85" s="76"/>
      <c r="G85" s="75"/>
      <c r="H85" s="77"/>
      <c r="I85" s="79"/>
      <c r="J85" s="40"/>
      <c r="K85" s="44"/>
      <c r="L85" s="44"/>
      <c r="M85" s="44"/>
      <c r="N85" s="44"/>
      <c r="O85" s="40"/>
      <c r="P85" s="40"/>
      <c r="Q85" s="40"/>
      <c r="R85" s="6"/>
      <c r="S85" s="8"/>
    </row>
    <row r="86" spans="1:20" ht="11.25" outlineLevel="2" x14ac:dyDescent="0.2">
      <c r="A86" s="10"/>
      <c r="B86" s="95"/>
      <c r="C86" s="96">
        <v>26</v>
      </c>
      <c r="D86" s="97" t="s">
        <v>175</v>
      </c>
      <c r="E86" s="98" t="s">
        <v>1383</v>
      </c>
      <c r="F86" s="99" t="s">
        <v>1384</v>
      </c>
      <c r="G86" s="97" t="s">
        <v>227</v>
      </c>
      <c r="H86" s="100">
        <v>3</v>
      </c>
      <c r="I86" s="101"/>
      <c r="J86" s="102">
        <f>H86*I86</f>
        <v>0</v>
      </c>
      <c r="K86" s="100">
        <v>8.8000000000000003E-4</v>
      </c>
      <c r="L86" s="100">
        <f>H86*K86</f>
        <v>2.64E-3</v>
      </c>
      <c r="M86" s="100"/>
      <c r="N86" s="100">
        <f>H86*M86</f>
        <v>0</v>
      </c>
      <c r="O86" s="102">
        <v>21</v>
      </c>
      <c r="P86" s="102">
        <f>J86*(O86/100)</f>
        <v>0</v>
      </c>
      <c r="Q86" s="102">
        <f>J86+P86</f>
        <v>0</v>
      </c>
      <c r="R86" s="8"/>
      <c r="S86" s="8"/>
      <c r="T86" s="8"/>
    </row>
    <row r="87" spans="1:20" ht="9.75" outlineLevel="3" x14ac:dyDescent="0.2">
      <c r="A87" s="103"/>
      <c r="B87" s="104"/>
      <c r="C87" s="104"/>
      <c r="D87" s="105"/>
      <c r="E87" s="110" t="s">
        <v>16</v>
      </c>
      <c r="F87" s="106" t="s">
        <v>1348</v>
      </c>
      <c r="G87" s="105"/>
      <c r="H87" s="107">
        <v>3</v>
      </c>
      <c r="I87" s="108"/>
      <c r="J87" s="109"/>
      <c r="K87" s="107"/>
      <c r="L87" s="107"/>
      <c r="M87" s="107"/>
      <c r="N87" s="107"/>
      <c r="O87" s="109"/>
      <c r="P87" s="109"/>
      <c r="Q87" s="109"/>
      <c r="R87" s="6"/>
      <c r="S87" s="8"/>
    </row>
    <row r="88" spans="1:20" ht="7.5" customHeight="1" outlineLevel="3" x14ac:dyDescent="0.15">
      <c r="A88" s="8"/>
      <c r="B88" s="73"/>
      <c r="C88" s="72"/>
      <c r="D88" s="75"/>
      <c r="E88" s="38"/>
      <c r="F88" s="76"/>
      <c r="G88" s="75"/>
      <c r="H88" s="77"/>
      <c r="I88" s="79"/>
      <c r="J88" s="40"/>
      <c r="K88" s="44"/>
      <c r="L88" s="44"/>
      <c r="M88" s="44"/>
      <c r="N88" s="44"/>
      <c r="O88" s="40"/>
      <c r="P88" s="40"/>
      <c r="Q88" s="40"/>
      <c r="R88" s="6"/>
      <c r="S88" s="8"/>
    </row>
    <row r="89" spans="1:20" ht="11.25" outlineLevel="2" x14ac:dyDescent="0.2">
      <c r="A89" s="10"/>
      <c r="B89" s="95"/>
      <c r="C89" s="96">
        <v>27</v>
      </c>
      <c r="D89" s="97" t="s">
        <v>175</v>
      </c>
      <c r="E89" s="98" t="s">
        <v>1385</v>
      </c>
      <c r="F89" s="99" t="s">
        <v>1386</v>
      </c>
      <c r="G89" s="97" t="s">
        <v>227</v>
      </c>
      <c r="H89" s="100">
        <v>2</v>
      </c>
      <c r="I89" s="101"/>
      <c r="J89" s="102">
        <f>H89*I89</f>
        <v>0</v>
      </c>
      <c r="K89" s="100">
        <v>2.5999999999999998E-4</v>
      </c>
      <c r="L89" s="100">
        <f>H89*K89</f>
        <v>5.1999999999999995E-4</v>
      </c>
      <c r="M89" s="100"/>
      <c r="N89" s="100">
        <f>H89*M89</f>
        <v>0</v>
      </c>
      <c r="O89" s="102">
        <v>21</v>
      </c>
      <c r="P89" s="102">
        <f>J89*(O89/100)</f>
        <v>0</v>
      </c>
      <c r="Q89" s="102">
        <f>J89+P89</f>
        <v>0</v>
      </c>
      <c r="R89" s="8"/>
      <c r="S89" s="8"/>
      <c r="T89" s="8"/>
    </row>
    <row r="90" spans="1:20" ht="9.75" outlineLevel="3" x14ac:dyDescent="0.2">
      <c r="A90" s="103"/>
      <c r="B90" s="104"/>
      <c r="C90" s="104"/>
      <c r="D90" s="105"/>
      <c r="E90" s="110" t="s">
        <v>16</v>
      </c>
      <c r="F90" s="106" t="s">
        <v>1361</v>
      </c>
      <c r="G90" s="105"/>
      <c r="H90" s="107">
        <v>2</v>
      </c>
      <c r="I90" s="108"/>
      <c r="J90" s="109"/>
      <c r="K90" s="107"/>
      <c r="L90" s="107"/>
      <c r="M90" s="107"/>
      <c r="N90" s="107"/>
      <c r="O90" s="109"/>
      <c r="P90" s="109"/>
      <c r="Q90" s="109"/>
      <c r="R90" s="6"/>
      <c r="S90" s="8"/>
    </row>
    <row r="91" spans="1:20" ht="7.5" customHeight="1" outlineLevel="3" x14ac:dyDescent="0.15">
      <c r="A91" s="8"/>
      <c r="B91" s="73"/>
      <c r="C91" s="72"/>
      <c r="D91" s="75"/>
      <c r="E91" s="38"/>
      <c r="F91" s="76"/>
      <c r="G91" s="75"/>
      <c r="H91" s="77"/>
      <c r="I91" s="79"/>
      <c r="J91" s="40"/>
      <c r="K91" s="44"/>
      <c r="L91" s="44"/>
      <c r="M91" s="44"/>
      <c r="N91" s="44"/>
      <c r="O91" s="40"/>
      <c r="P91" s="40"/>
      <c r="Q91" s="40"/>
      <c r="R91" s="6"/>
      <c r="S91" s="8"/>
    </row>
    <row r="92" spans="1:20" outlineLevel="2" x14ac:dyDescent="0.15">
      <c r="B92" s="6"/>
      <c r="C92" s="6"/>
      <c r="D92" s="6"/>
      <c r="E92" s="6"/>
      <c r="F92" s="6"/>
      <c r="G92" s="6"/>
      <c r="H92" s="6"/>
      <c r="I92" s="8"/>
      <c r="J92" s="8"/>
      <c r="K92" s="6"/>
      <c r="L92" s="6"/>
      <c r="M92" s="6"/>
      <c r="N92" s="6"/>
      <c r="O92" s="6"/>
      <c r="P92" s="8"/>
      <c r="Q92" s="8"/>
    </row>
    <row r="93" spans="1:20" ht="12" outlineLevel="1" x14ac:dyDescent="0.2">
      <c r="A93" s="66" t="s">
        <v>63</v>
      </c>
      <c r="B93" s="88">
        <v>2</v>
      </c>
      <c r="C93" s="89"/>
      <c r="D93" s="90" t="s">
        <v>101</v>
      </c>
      <c r="E93" s="90"/>
      <c r="F93" s="91" t="s">
        <v>64</v>
      </c>
      <c r="G93" s="90"/>
      <c r="H93" s="92"/>
      <c r="I93" s="93"/>
      <c r="J93" s="68">
        <f>SUBTOTAL(9,J94:J95)</f>
        <v>0</v>
      </c>
      <c r="K93" s="92"/>
      <c r="L93" s="69">
        <f>SUBTOTAL(9,L94:L95)</f>
        <v>0</v>
      </c>
      <c r="M93" s="92"/>
      <c r="N93" s="69">
        <f>SUBTOTAL(9,N94:N95)</f>
        <v>0</v>
      </c>
      <c r="O93" s="94"/>
      <c r="P93" s="68">
        <f>SUBTOTAL(9,P94:P95)</f>
        <v>0</v>
      </c>
      <c r="Q93" s="68">
        <f>SUBTOTAL(9,Q94:Q95)</f>
        <v>0</v>
      </c>
      <c r="R93" s="6"/>
      <c r="S93" s="8"/>
      <c r="T93" s="8"/>
    </row>
    <row r="94" spans="1:20" ht="11.25" outlineLevel="2" x14ac:dyDescent="0.2">
      <c r="A94" s="10"/>
      <c r="B94" s="95"/>
      <c r="C94" s="96">
        <v>28</v>
      </c>
      <c r="D94" s="97" t="s">
        <v>102</v>
      </c>
      <c r="E94" s="98" t="s">
        <v>1387</v>
      </c>
      <c r="F94" s="99" t="s">
        <v>1388</v>
      </c>
      <c r="G94" s="97" t="s">
        <v>122</v>
      </c>
      <c r="H94" s="100">
        <v>18.593221</v>
      </c>
      <c r="I94" s="101"/>
      <c r="J94" s="102">
        <f>H94*I94</f>
        <v>0</v>
      </c>
      <c r="K94" s="100"/>
      <c r="L94" s="100">
        <f>H94*K94</f>
        <v>0</v>
      </c>
      <c r="M94" s="100"/>
      <c r="N94" s="100">
        <f>H94*M94</f>
        <v>0</v>
      </c>
      <c r="O94" s="102">
        <v>21</v>
      </c>
      <c r="P94" s="102">
        <f>J94*(O94/100)</f>
        <v>0</v>
      </c>
      <c r="Q94" s="102">
        <f>J94+P94</f>
        <v>0</v>
      </c>
      <c r="R94" s="8"/>
      <c r="S94" s="8"/>
      <c r="T94" s="8"/>
    </row>
    <row r="95" spans="1:20" outlineLevel="2" x14ac:dyDescent="0.15">
      <c r="B95" s="6"/>
      <c r="C95" s="6"/>
      <c r="D95" s="6"/>
      <c r="E95" s="6"/>
      <c r="F95" s="6"/>
      <c r="G95" s="6"/>
      <c r="H95" s="6"/>
      <c r="I95" s="8"/>
      <c r="J95" s="8"/>
      <c r="K95" s="6"/>
      <c r="L95" s="6"/>
      <c r="M95" s="6"/>
      <c r="N95" s="6"/>
      <c r="O95" s="6"/>
      <c r="P95" s="8"/>
      <c r="Q95" s="8"/>
    </row>
    <row r="96" spans="1:20" ht="12" outlineLevel="1" x14ac:dyDescent="0.2">
      <c r="A96" s="66" t="s">
        <v>1389</v>
      </c>
      <c r="B96" s="88">
        <v>2</v>
      </c>
      <c r="C96" s="89"/>
      <c r="D96" s="90" t="s">
        <v>101</v>
      </c>
      <c r="E96" s="90"/>
      <c r="F96" s="91" t="s">
        <v>1390</v>
      </c>
      <c r="G96" s="90"/>
      <c r="H96" s="92"/>
      <c r="I96" s="93"/>
      <c r="J96" s="68">
        <f>SUBTOTAL(9,J97:J114)</f>
        <v>0</v>
      </c>
      <c r="K96" s="92"/>
      <c r="L96" s="69">
        <f>SUBTOTAL(9,L97:L114)</f>
        <v>4.0919999999999998E-2</v>
      </c>
      <c r="M96" s="92"/>
      <c r="N96" s="69">
        <f>SUBTOTAL(9,N97:N114)</f>
        <v>0</v>
      </c>
      <c r="O96" s="94"/>
      <c r="P96" s="68">
        <f>SUBTOTAL(9,P97:P114)</f>
        <v>0</v>
      </c>
      <c r="Q96" s="68">
        <f>SUBTOTAL(9,Q97:Q114)</f>
        <v>0</v>
      </c>
      <c r="R96" s="6"/>
      <c r="S96" s="8"/>
      <c r="T96" s="8"/>
    </row>
    <row r="97" spans="1:20" ht="11.25" outlineLevel="2" x14ac:dyDescent="0.2">
      <c r="A97" s="10"/>
      <c r="B97" s="95"/>
      <c r="C97" s="96">
        <v>29</v>
      </c>
      <c r="D97" s="97" t="s">
        <v>175</v>
      </c>
      <c r="E97" s="98" t="s">
        <v>1391</v>
      </c>
      <c r="F97" s="99" t="s">
        <v>1392</v>
      </c>
      <c r="G97" s="97" t="s">
        <v>227</v>
      </c>
      <c r="H97" s="100">
        <v>1</v>
      </c>
      <c r="I97" s="101"/>
      <c r="J97" s="102">
        <f t="shared" ref="J97:J113" si="0">H97*I97</f>
        <v>0</v>
      </c>
      <c r="K97" s="100">
        <v>8.5999999999999998E-4</v>
      </c>
      <c r="L97" s="100">
        <f t="shared" ref="L97:L113" si="1">H97*K97</f>
        <v>8.5999999999999998E-4</v>
      </c>
      <c r="M97" s="100"/>
      <c r="N97" s="100">
        <f t="shared" ref="N97:N113" si="2">H97*M97</f>
        <v>0</v>
      </c>
      <c r="O97" s="102">
        <v>21</v>
      </c>
      <c r="P97" s="102">
        <f t="shared" ref="P97:P113" si="3">J97*(O97/100)</f>
        <v>0</v>
      </c>
      <c r="Q97" s="102">
        <f t="shared" ref="Q97:Q113" si="4">J97+P97</f>
        <v>0</v>
      </c>
      <c r="R97" s="8"/>
      <c r="S97" s="8"/>
      <c r="T97" s="8"/>
    </row>
    <row r="98" spans="1:20" ht="11.25" outlineLevel="2" x14ac:dyDescent="0.2">
      <c r="A98" s="10"/>
      <c r="B98" s="95"/>
      <c r="C98" s="96">
        <v>30</v>
      </c>
      <c r="D98" s="97" t="s">
        <v>102</v>
      </c>
      <c r="E98" s="98" t="s">
        <v>1393</v>
      </c>
      <c r="F98" s="99" t="s">
        <v>1394</v>
      </c>
      <c r="G98" s="97" t="s">
        <v>227</v>
      </c>
      <c r="H98" s="100">
        <v>3</v>
      </c>
      <c r="I98" s="101"/>
      <c r="J98" s="102">
        <f t="shared" si="0"/>
        <v>0</v>
      </c>
      <c r="K98" s="100">
        <v>4.2000000000000002E-4</v>
      </c>
      <c r="L98" s="100">
        <f t="shared" si="1"/>
        <v>1.2600000000000001E-3</v>
      </c>
      <c r="M98" s="100"/>
      <c r="N98" s="100">
        <f t="shared" si="2"/>
        <v>0</v>
      </c>
      <c r="O98" s="102">
        <v>21</v>
      </c>
      <c r="P98" s="102">
        <f t="shared" si="3"/>
        <v>0</v>
      </c>
      <c r="Q98" s="102">
        <f t="shared" si="4"/>
        <v>0</v>
      </c>
      <c r="R98" s="8"/>
      <c r="S98" s="8"/>
      <c r="T98" s="8"/>
    </row>
    <row r="99" spans="1:20" ht="11.25" outlineLevel="2" x14ac:dyDescent="0.2">
      <c r="A99" s="10"/>
      <c r="B99" s="95"/>
      <c r="C99" s="96">
        <v>31</v>
      </c>
      <c r="D99" s="97" t="s">
        <v>102</v>
      </c>
      <c r="E99" s="98" t="s">
        <v>1395</v>
      </c>
      <c r="F99" s="99" t="s">
        <v>1396</v>
      </c>
      <c r="G99" s="97" t="s">
        <v>227</v>
      </c>
      <c r="H99" s="100">
        <v>3</v>
      </c>
      <c r="I99" s="101"/>
      <c r="J99" s="102">
        <f t="shared" si="0"/>
        <v>0</v>
      </c>
      <c r="K99" s="100">
        <v>5.0000000000000001E-4</v>
      </c>
      <c r="L99" s="100">
        <f t="shared" si="1"/>
        <v>1.5E-3</v>
      </c>
      <c r="M99" s="100"/>
      <c r="N99" s="100">
        <f t="shared" si="2"/>
        <v>0</v>
      </c>
      <c r="O99" s="102">
        <v>21</v>
      </c>
      <c r="P99" s="102">
        <f t="shared" si="3"/>
        <v>0</v>
      </c>
      <c r="Q99" s="102">
        <f t="shared" si="4"/>
        <v>0</v>
      </c>
      <c r="R99" s="8"/>
      <c r="S99" s="8"/>
      <c r="T99" s="8"/>
    </row>
    <row r="100" spans="1:20" ht="11.25" outlineLevel="2" x14ac:dyDescent="0.2">
      <c r="A100" s="10"/>
      <c r="B100" s="95"/>
      <c r="C100" s="96">
        <v>32</v>
      </c>
      <c r="D100" s="97" t="s">
        <v>102</v>
      </c>
      <c r="E100" s="98" t="s">
        <v>1397</v>
      </c>
      <c r="F100" s="99" t="s">
        <v>1398</v>
      </c>
      <c r="G100" s="97" t="s">
        <v>227</v>
      </c>
      <c r="H100" s="100">
        <v>1</v>
      </c>
      <c r="I100" s="101"/>
      <c r="J100" s="102">
        <f t="shared" si="0"/>
        <v>0</v>
      </c>
      <c r="K100" s="100">
        <v>1.7899999999999999E-3</v>
      </c>
      <c r="L100" s="100">
        <f t="shared" si="1"/>
        <v>1.7899999999999999E-3</v>
      </c>
      <c r="M100" s="100"/>
      <c r="N100" s="100">
        <f t="shared" si="2"/>
        <v>0</v>
      </c>
      <c r="O100" s="102">
        <v>21</v>
      </c>
      <c r="P100" s="102">
        <f t="shared" si="3"/>
        <v>0</v>
      </c>
      <c r="Q100" s="102">
        <f t="shared" si="4"/>
        <v>0</v>
      </c>
      <c r="R100" s="8"/>
      <c r="S100" s="8"/>
      <c r="T100" s="8"/>
    </row>
    <row r="101" spans="1:20" ht="11.25" outlineLevel="2" x14ac:dyDescent="0.2">
      <c r="A101" s="10"/>
      <c r="B101" s="95"/>
      <c r="C101" s="96">
        <v>33</v>
      </c>
      <c r="D101" s="97" t="s">
        <v>102</v>
      </c>
      <c r="E101" s="98" t="s">
        <v>1399</v>
      </c>
      <c r="F101" s="99" t="s">
        <v>1400</v>
      </c>
      <c r="G101" s="97" t="s">
        <v>219</v>
      </c>
      <c r="H101" s="100">
        <v>2.5</v>
      </c>
      <c r="I101" s="101"/>
      <c r="J101" s="102">
        <f t="shared" si="0"/>
        <v>0</v>
      </c>
      <c r="K101" s="100">
        <v>1.5E-3</v>
      </c>
      <c r="L101" s="100">
        <f t="shared" si="1"/>
        <v>3.7499999999999999E-3</v>
      </c>
      <c r="M101" s="100"/>
      <c r="N101" s="100">
        <f t="shared" si="2"/>
        <v>0</v>
      </c>
      <c r="O101" s="102">
        <v>21</v>
      </c>
      <c r="P101" s="102">
        <f t="shared" si="3"/>
        <v>0</v>
      </c>
      <c r="Q101" s="102">
        <f t="shared" si="4"/>
        <v>0</v>
      </c>
      <c r="R101" s="8"/>
      <c r="S101" s="8"/>
      <c r="T101" s="8"/>
    </row>
    <row r="102" spans="1:20" ht="11.25" outlineLevel="2" x14ac:dyDescent="0.2">
      <c r="A102" s="10"/>
      <c r="B102" s="95"/>
      <c r="C102" s="96">
        <v>34</v>
      </c>
      <c r="D102" s="97" t="s">
        <v>102</v>
      </c>
      <c r="E102" s="98" t="s">
        <v>1401</v>
      </c>
      <c r="F102" s="99" t="s">
        <v>1402</v>
      </c>
      <c r="G102" s="97" t="s">
        <v>219</v>
      </c>
      <c r="H102" s="100">
        <v>8</v>
      </c>
      <c r="I102" s="101"/>
      <c r="J102" s="102">
        <f t="shared" si="0"/>
        <v>0</v>
      </c>
      <c r="K102" s="100">
        <v>1.3699999999999999E-3</v>
      </c>
      <c r="L102" s="100">
        <f t="shared" si="1"/>
        <v>1.0959999999999999E-2</v>
      </c>
      <c r="M102" s="100"/>
      <c r="N102" s="100">
        <f t="shared" si="2"/>
        <v>0</v>
      </c>
      <c r="O102" s="102">
        <v>21</v>
      </c>
      <c r="P102" s="102">
        <f t="shared" si="3"/>
        <v>0</v>
      </c>
      <c r="Q102" s="102">
        <f t="shared" si="4"/>
        <v>0</v>
      </c>
      <c r="R102" s="8"/>
      <c r="S102" s="8"/>
      <c r="T102" s="8"/>
    </row>
    <row r="103" spans="1:20" ht="11.25" outlineLevel="2" x14ac:dyDescent="0.2">
      <c r="A103" s="10"/>
      <c r="B103" s="95"/>
      <c r="C103" s="96">
        <v>35</v>
      </c>
      <c r="D103" s="97" t="s">
        <v>102</v>
      </c>
      <c r="E103" s="98" t="s">
        <v>1403</v>
      </c>
      <c r="F103" s="99" t="s">
        <v>1404</v>
      </c>
      <c r="G103" s="97" t="s">
        <v>219</v>
      </c>
      <c r="H103" s="100">
        <v>10</v>
      </c>
      <c r="I103" s="101"/>
      <c r="J103" s="102">
        <f t="shared" si="0"/>
        <v>0</v>
      </c>
      <c r="K103" s="100">
        <v>4.2999999999999999E-4</v>
      </c>
      <c r="L103" s="100">
        <f t="shared" si="1"/>
        <v>4.3E-3</v>
      </c>
      <c r="M103" s="100"/>
      <c r="N103" s="100">
        <f t="shared" si="2"/>
        <v>0</v>
      </c>
      <c r="O103" s="102">
        <v>21</v>
      </c>
      <c r="P103" s="102">
        <f t="shared" si="3"/>
        <v>0</v>
      </c>
      <c r="Q103" s="102">
        <f t="shared" si="4"/>
        <v>0</v>
      </c>
      <c r="R103" s="8"/>
      <c r="S103" s="8"/>
      <c r="T103" s="8"/>
    </row>
    <row r="104" spans="1:20" ht="11.25" outlineLevel="2" x14ac:dyDescent="0.2">
      <c r="A104" s="10"/>
      <c r="B104" s="95"/>
      <c r="C104" s="96">
        <v>36</v>
      </c>
      <c r="D104" s="97" t="s">
        <v>102</v>
      </c>
      <c r="E104" s="98" t="s">
        <v>1405</v>
      </c>
      <c r="F104" s="99" t="s">
        <v>1406</v>
      </c>
      <c r="G104" s="97" t="s">
        <v>219</v>
      </c>
      <c r="H104" s="100">
        <v>4</v>
      </c>
      <c r="I104" s="101"/>
      <c r="J104" s="102">
        <f t="shared" si="0"/>
        <v>0</v>
      </c>
      <c r="K104" s="100">
        <v>5.0000000000000001E-4</v>
      </c>
      <c r="L104" s="100">
        <f t="shared" si="1"/>
        <v>2E-3</v>
      </c>
      <c r="M104" s="100"/>
      <c r="N104" s="100">
        <f t="shared" si="2"/>
        <v>0</v>
      </c>
      <c r="O104" s="102">
        <v>21</v>
      </c>
      <c r="P104" s="102">
        <f t="shared" si="3"/>
        <v>0</v>
      </c>
      <c r="Q104" s="102">
        <f t="shared" si="4"/>
        <v>0</v>
      </c>
      <c r="R104" s="8"/>
      <c r="S104" s="8"/>
      <c r="T104" s="8"/>
    </row>
    <row r="105" spans="1:20" ht="11.25" outlineLevel="2" x14ac:dyDescent="0.2">
      <c r="A105" s="10"/>
      <c r="B105" s="95"/>
      <c r="C105" s="96">
        <v>37</v>
      </c>
      <c r="D105" s="97" t="s">
        <v>102</v>
      </c>
      <c r="E105" s="98" t="s">
        <v>1407</v>
      </c>
      <c r="F105" s="99" t="s">
        <v>1408</v>
      </c>
      <c r="G105" s="97" t="s">
        <v>219</v>
      </c>
      <c r="H105" s="100">
        <v>3</v>
      </c>
      <c r="I105" s="101"/>
      <c r="J105" s="102">
        <f t="shared" si="0"/>
        <v>0</v>
      </c>
      <c r="K105" s="100">
        <v>1.5299999999999999E-3</v>
      </c>
      <c r="L105" s="100">
        <f t="shared" si="1"/>
        <v>4.5899999999999995E-3</v>
      </c>
      <c r="M105" s="100"/>
      <c r="N105" s="100">
        <f t="shared" si="2"/>
        <v>0</v>
      </c>
      <c r="O105" s="102">
        <v>21</v>
      </c>
      <c r="P105" s="102">
        <f t="shared" si="3"/>
        <v>0</v>
      </c>
      <c r="Q105" s="102">
        <f t="shared" si="4"/>
        <v>0</v>
      </c>
      <c r="R105" s="8"/>
      <c r="S105" s="8"/>
      <c r="T105" s="8"/>
    </row>
    <row r="106" spans="1:20" ht="11.25" outlineLevel="2" x14ac:dyDescent="0.2">
      <c r="A106" s="10"/>
      <c r="B106" s="95"/>
      <c r="C106" s="96">
        <v>38</v>
      </c>
      <c r="D106" s="97" t="s">
        <v>102</v>
      </c>
      <c r="E106" s="98" t="s">
        <v>1409</v>
      </c>
      <c r="F106" s="99" t="s">
        <v>1410</v>
      </c>
      <c r="G106" s="97" t="s">
        <v>227</v>
      </c>
      <c r="H106" s="100">
        <v>5</v>
      </c>
      <c r="I106" s="101"/>
      <c r="J106" s="102">
        <f t="shared" si="0"/>
        <v>0</v>
      </c>
      <c r="K106" s="100"/>
      <c r="L106" s="100">
        <f t="shared" si="1"/>
        <v>0</v>
      </c>
      <c r="M106" s="100"/>
      <c r="N106" s="100">
        <f t="shared" si="2"/>
        <v>0</v>
      </c>
      <c r="O106" s="102">
        <v>21</v>
      </c>
      <c r="P106" s="102">
        <f t="shared" si="3"/>
        <v>0</v>
      </c>
      <c r="Q106" s="102">
        <f t="shared" si="4"/>
        <v>0</v>
      </c>
      <c r="R106" s="8"/>
      <c r="S106" s="8"/>
      <c r="T106" s="8"/>
    </row>
    <row r="107" spans="1:20" ht="11.25" outlineLevel="2" x14ac:dyDescent="0.2">
      <c r="A107" s="10"/>
      <c r="B107" s="95"/>
      <c r="C107" s="96">
        <v>39</v>
      </c>
      <c r="D107" s="97" t="s">
        <v>102</v>
      </c>
      <c r="E107" s="98" t="s">
        <v>1411</v>
      </c>
      <c r="F107" s="99" t="s">
        <v>1412</v>
      </c>
      <c r="G107" s="97" t="s">
        <v>227</v>
      </c>
      <c r="H107" s="100">
        <v>1</v>
      </c>
      <c r="I107" s="101"/>
      <c r="J107" s="102">
        <f t="shared" si="0"/>
        <v>0</v>
      </c>
      <c r="K107" s="100"/>
      <c r="L107" s="100">
        <f t="shared" si="1"/>
        <v>0</v>
      </c>
      <c r="M107" s="100"/>
      <c r="N107" s="100">
        <f t="shared" si="2"/>
        <v>0</v>
      </c>
      <c r="O107" s="102">
        <v>21</v>
      </c>
      <c r="P107" s="102">
        <f t="shared" si="3"/>
        <v>0</v>
      </c>
      <c r="Q107" s="102">
        <f t="shared" si="4"/>
        <v>0</v>
      </c>
      <c r="R107" s="8"/>
      <c r="S107" s="8"/>
      <c r="T107" s="8"/>
    </row>
    <row r="108" spans="1:20" ht="11.25" outlineLevel="2" x14ac:dyDescent="0.2">
      <c r="A108" s="10"/>
      <c r="B108" s="95"/>
      <c r="C108" s="96">
        <v>40</v>
      </c>
      <c r="D108" s="97" t="s">
        <v>102</v>
      </c>
      <c r="E108" s="98" t="s">
        <v>1413</v>
      </c>
      <c r="F108" s="99" t="s">
        <v>1414</v>
      </c>
      <c r="G108" s="97" t="s">
        <v>227</v>
      </c>
      <c r="H108" s="100">
        <v>3</v>
      </c>
      <c r="I108" s="101"/>
      <c r="J108" s="102">
        <f t="shared" si="0"/>
        <v>0</v>
      </c>
      <c r="K108" s="100"/>
      <c r="L108" s="100">
        <f t="shared" si="1"/>
        <v>0</v>
      </c>
      <c r="M108" s="100"/>
      <c r="N108" s="100">
        <f t="shared" si="2"/>
        <v>0</v>
      </c>
      <c r="O108" s="102">
        <v>21</v>
      </c>
      <c r="P108" s="102">
        <f t="shared" si="3"/>
        <v>0</v>
      </c>
      <c r="Q108" s="102">
        <f t="shared" si="4"/>
        <v>0</v>
      </c>
      <c r="R108" s="8"/>
      <c r="S108" s="8"/>
      <c r="T108" s="8"/>
    </row>
    <row r="109" spans="1:20" ht="22.5" outlineLevel="2" x14ac:dyDescent="0.2">
      <c r="A109" s="10"/>
      <c r="B109" s="95"/>
      <c r="C109" s="96">
        <v>41</v>
      </c>
      <c r="D109" s="97" t="s">
        <v>102</v>
      </c>
      <c r="E109" s="98" t="s">
        <v>1415</v>
      </c>
      <c r="F109" s="99" t="s">
        <v>1416</v>
      </c>
      <c r="G109" s="97" t="s">
        <v>227</v>
      </c>
      <c r="H109" s="100">
        <v>1</v>
      </c>
      <c r="I109" s="101"/>
      <c r="J109" s="102">
        <f t="shared" si="0"/>
        <v>0</v>
      </c>
      <c r="K109" s="100">
        <v>1.1199999999999999E-3</v>
      </c>
      <c r="L109" s="100">
        <f t="shared" si="1"/>
        <v>1.1199999999999999E-3</v>
      </c>
      <c r="M109" s="100"/>
      <c r="N109" s="100">
        <f t="shared" si="2"/>
        <v>0</v>
      </c>
      <c r="O109" s="102">
        <v>21</v>
      </c>
      <c r="P109" s="102">
        <f t="shared" si="3"/>
        <v>0</v>
      </c>
      <c r="Q109" s="102">
        <f t="shared" si="4"/>
        <v>0</v>
      </c>
      <c r="R109" s="8"/>
      <c r="S109" s="8"/>
      <c r="T109" s="8"/>
    </row>
    <row r="110" spans="1:20" ht="11.25" outlineLevel="2" x14ac:dyDescent="0.2">
      <c r="A110" s="10"/>
      <c r="B110" s="95"/>
      <c r="C110" s="96">
        <v>42</v>
      </c>
      <c r="D110" s="97" t="s">
        <v>102</v>
      </c>
      <c r="E110" s="98" t="s">
        <v>1417</v>
      </c>
      <c r="F110" s="99" t="s">
        <v>1418</v>
      </c>
      <c r="G110" s="97" t="s">
        <v>227</v>
      </c>
      <c r="H110" s="100">
        <v>2</v>
      </c>
      <c r="I110" s="101"/>
      <c r="J110" s="102">
        <f t="shared" si="0"/>
        <v>0</v>
      </c>
      <c r="K110" s="100">
        <v>4.3800000000000002E-3</v>
      </c>
      <c r="L110" s="100">
        <f t="shared" si="1"/>
        <v>8.7600000000000004E-3</v>
      </c>
      <c r="M110" s="100"/>
      <c r="N110" s="100">
        <f t="shared" si="2"/>
        <v>0</v>
      </c>
      <c r="O110" s="102">
        <v>21</v>
      </c>
      <c r="P110" s="102">
        <f t="shared" si="3"/>
        <v>0</v>
      </c>
      <c r="Q110" s="102">
        <f t="shared" si="4"/>
        <v>0</v>
      </c>
      <c r="R110" s="8"/>
      <c r="S110" s="8"/>
      <c r="T110" s="8"/>
    </row>
    <row r="111" spans="1:20" ht="11.25" outlineLevel="2" x14ac:dyDescent="0.2">
      <c r="A111" s="10"/>
      <c r="B111" s="95"/>
      <c r="C111" s="96">
        <v>43</v>
      </c>
      <c r="D111" s="97" t="s">
        <v>102</v>
      </c>
      <c r="E111" s="98" t="s">
        <v>1419</v>
      </c>
      <c r="F111" s="99" t="s">
        <v>1420</v>
      </c>
      <c r="G111" s="97" t="s">
        <v>227</v>
      </c>
      <c r="H111" s="100">
        <v>1</v>
      </c>
      <c r="I111" s="101"/>
      <c r="J111" s="102">
        <f t="shared" si="0"/>
        <v>0</v>
      </c>
      <c r="K111" s="100">
        <v>3.0000000000000001E-5</v>
      </c>
      <c r="L111" s="100">
        <f t="shared" si="1"/>
        <v>3.0000000000000001E-5</v>
      </c>
      <c r="M111" s="100"/>
      <c r="N111" s="100">
        <f t="shared" si="2"/>
        <v>0</v>
      </c>
      <c r="O111" s="102">
        <v>21</v>
      </c>
      <c r="P111" s="102">
        <f t="shared" si="3"/>
        <v>0</v>
      </c>
      <c r="Q111" s="102">
        <f t="shared" si="4"/>
        <v>0</v>
      </c>
      <c r="R111" s="8"/>
      <c r="S111" s="8"/>
      <c r="T111" s="8"/>
    </row>
    <row r="112" spans="1:20" ht="11.25" outlineLevel="2" x14ac:dyDescent="0.2">
      <c r="A112" s="10"/>
      <c r="B112" s="95"/>
      <c r="C112" s="96">
        <v>44</v>
      </c>
      <c r="D112" s="97" t="s">
        <v>102</v>
      </c>
      <c r="E112" s="98" t="s">
        <v>1421</v>
      </c>
      <c r="F112" s="99" t="s">
        <v>1422</v>
      </c>
      <c r="G112" s="97" t="s">
        <v>219</v>
      </c>
      <c r="H112" s="100">
        <v>27.5</v>
      </c>
      <c r="I112" s="101"/>
      <c r="J112" s="102">
        <f t="shared" si="0"/>
        <v>0</v>
      </c>
      <c r="K112" s="100"/>
      <c r="L112" s="100">
        <f t="shared" si="1"/>
        <v>0</v>
      </c>
      <c r="M112" s="100"/>
      <c r="N112" s="100">
        <f t="shared" si="2"/>
        <v>0</v>
      </c>
      <c r="O112" s="102">
        <v>21</v>
      </c>
      <c r="P112" s="102">
        <f t="shared" si="3"/>
        <v>0</v>
      </c>
      <c r="Q112" s="102">
        <f t="shared" si="4"/>
        <v>0</v>
      </c>
      <c r="R112" s="8"/>
      <c r="S112" s="8"/>
      <c r="T112" s="8"/>
    </row>
    <row r="113" spans="1:20" ht="11.25" outlineLevel="2" x14ac:dyDescent="0.2">
      <c r="A113" s="10"/>
      <c r="B113" s="95"/>
      <c r="C113" s="96">
        <v>45</v>
      </c>
      <c r="D113" s="97" t="s">
        <v>102</v>
      </c>
      <c r="E113" s="98" t="s">
        <v>1423</v>
      </c>
      <c r="F113" s="99" t="s">
        <v>1424</v>
      </c>
      <c r="G113" s="97" t="s">
        <v>897</v>
      </c>
      <c r="H113" s="100">
        <v>0.92</v>
      </c>
      <c r="I113" s="101"/>
      <c r="J113" s="102">
        <f t="shared" si="0"/>
        <v>0</v>
      </c>
      <c r="K113" s="100"/>
      <c r="L113" s="100">
        <f t="shared" si="1"/>
        <v>0</v>
      </c>
      <c r="M113" s="100"/>
      <c r="N113" s="100">
        <f t="shared" si="2"/>
        <v>0</v>
      </c>
      <c r="O113" s="102">
        <v>21</v>
      </c>
      <c r="P113" s="102">
        <f t="shared" si="3"/>
        <v>0</v>
      </c>
      <c r="Q113" s="102">
        <f t="shared" si="4"/>
        <v>0</v>
      </c>
      <c r="R113" s="8"/>
      <c r="S113" s="8"/>
      <c r="T113" s="8"/>
    </row>
    <row r="114" spans="1:20" outlineLevel="2" x14ac:dyDescent="0.15">
      <c r="B114" s="6"/>
      <c r="C114" s="6"/>
      <c r="D114" s="6"/>
      <c r="E114" s="6"/>
      <c r="F114" s="6"/>
      <c r="G114" s="6"/>
      <c r="H114" s="6"/>
      <c r="I114" s="8"/>
      <c r="J114" s="8"/>
      <c r="K114" s="6"/>
      <c r="L114" s="6"/>
      <c r="M114" s="6"/>
      <c r="N114" s="6"/>
      <c r="O114" s="6"/>
      <c r="P114" s="8"/>
      <c r="Q114" s="8"/>
    </row>
    <row r="115" spans="1:20" ht="12" outlineLevel="1" x14ac:dyDescent="0.2">
      <c r="A115" s="66" t="s">
        <v>1425</v>
      </c>
      <c r="B115" s="88">
        <v>2</v>
      </c>
      <c r="C115" s="89"/>
      <c r="D115" s="90" t="s">
        <v>101</v>
      </c>
      <c r="E115" s="90"/>
      <c r="F115" s="91" t="s">
        <v>1426</v>
      </c>
      <c r="G115" s="90"/>
      <c r="H115" s="92"/>
      <c r="I115" s="93"/>
      <c r="J115" s="68">
        <f>SUBTOTAL(9,J116:J130)</f>
        <v>0</v>
      </c>
      <c r="K115" s="92"/>
      <c r="L115" s="69">
        <f>SUBTOTAL(9,L116:L130)</f>
        <v>6.3894999999999993E-2</v>
      </c>
      <c r="M115" s="92"/>
      <c r="N115" s="69">
        <f>SUBTOTAL(9,N116:N130)</f>
        <v>0</v>
      </c>
      <c r="O115" s="94"/>
      <c r="P115" s="68">
        <f>SUBTOTAL(9,P116:P130)</f>
        <v>0</v>
      </c>
      <c r="Q115" s="68">
        <f>SUBTOTAL(9,Q116:Q130)</f>
        <v>0</v>
      </c>
      <c r="R115" s="6"/>
      <c r="S115" s="8"/>
      <c r="T115" s="8"/>
    </row>
    <row r="116" spans="1:20" ht="11.25" outlineLevel="2" x14ac:dyDescent="0.2">
      <c r="A116" s="10"/>
      <c r="B116" s="95"/>
      <c r="C116" s="96">
        <v>46</v>
      </c>
      <c r="D116" s="97" t="s">
        <v>102</v>
      </c>
      <c r="E116" s="98" t="s">
        <v>1427</v>
      </c>
      <c r="F116" s="99" t="s">
        <v>1428</v>
      </c>
      <c r="G116" s="97" t="s">
        <v>219</v>
      </c>
      <c r="H116" s="100">
        <v>18</v>
      </c>
      <c r="I116" s="101"/>
      <c r="J116" s="102">
        <f t="shared" ref="J116:J129" si="5">H116*I116</f>
        <v>0</v>
      </c>
      <c r="K116" s="100">
        <v>5.0000000000000001E-4</v>
      </c>
      <c r="L116" s="100">
        <f t="shared" ref="L116:L129" si="6">H116*K116</f>
        <v>9.0000000000000011E-3</v>
      </c>
      <c r="M116" s="100"/>
      <c r="N116" s="100">
        <f t="shared" ref="N116:N129" si="7">H116*M116</f>
        <v>0</v>
      </c>
      <c r="O116" s="102">
        <v>21</v>
      </c>
      <c r="P116" s="102">
        <f t="shared" ref="P116:P129" si="8">J116*(O116/100)</f>
        <v>0</v>
      </c>
      <c r="Q116" s="102">
        <f t="shared" ref="Q116:Q129" si="9">J116+P116</f>
        <v>0</v>
      </c>
      <c r="R116" s="8"/>
      <c r="S116" s="8"/>
      <c r="T116" s="8"/>
    </row>
    <row r="117" spans="1:20" ht="11.25" outlineLevel="2" x14ac:dyDescent="0.2">
      <c r="A117" s="10"/>
      <c r="B117" s="95"/>
      <c r="C117" s="96">
        <v>47</v>
      </c>
      <c r="D117" s="97" t="s">
        <v>102</v>
      </c>
      <c r="E117" s="98" t="s">
        <v>1429</v>
      </c>
      <c r="F117" s="99" t="s">
        <v>1430</v>
      </c>
      <c r="G117" s="97" t="s">
        <v>219</v>
      </c>
      <c r="H117" s="100">
        <v>29</v>
      </c>
      <c r="I117" s="101"/>
      <c r="J117" s="102">
        <f t="shared" si="5"/>
        <v>0</v>
      </c>
      <c r="K117" s="100">
        <v>1.15E-3</v>
      </c>
      <c r="L117" s="100">
        <f t="shared" si="6"/>
        <v>3.3349999999999998E-2</v>
      </c>
      <c r="M117" s="100"/>
      <c r="N117" s="100">
        <f t="shared" si="7"/>
        <v>0</v>
      </c>
      <c r="O117" s="102">
        <v>21</v>
      </c>
      <c r="P117" s="102">
        <f t="shared" si="8"/>
        <v>0</v>
      </c>
      <c r="Q117" s="102">
        <f t="shared" si="9"/>
        <v>0</v>
      </c>
      <c r="R117" s="8"/>
      <c r="S117" s="8"/>
      <c r="T117" s="8"/>
    </row>
    <row r="118" spans="1:20" ht="11.25" outlineLevel="2" x14ac:dyDescent="0.2">
      <c r="A118" s="10"/>
      <c r="B118" s="95"/>
      <c r="C118" s="96">
        <v>48</v>
      </c>
      <c r="D118" s="97" t="s">
        <v>102</v>
      </c>
      <c r="E118" s="98" t="s">
        <v>1431</v>
      </c>
      <c r="F118" s="99" t="s">
        <v>1432</v>
      </c>
      <c r="G118" s="97" t="s">
        <v>219</v>
      </c>
      <c r="H118" s="100">
        <v>4.5</v>
      </c>
      <c r="I118" s="101"/>
      <c r="J118" s="102">
        <f t="shared" si="5"/>
        <v>0</v>
      </c>
      <c r="K118" s="100">
        <v>1.2999999999999999E-3</v>
      </c>
      <c r="L118" s="100">
        <f t="shared" si="6"/>
        <v>5.8499999999999993E-3</v>
      </c>
      <c r="M118" s="100"/>
      <c r="N118" s="100">
        <f t="shared" si="7"/>
        <v>0</v>
      </c>
      <c r="O118" s="102">
        <v>21</v>
      </c>
      <c r="P118" s="102">
        <f t="shared" si="8"/>
        <v>0</v>
      </c>
      <c r="Q118" s="102">
        <f t="shared" si="9"/>
        <v>0</v>
      </c>
      <c r="R118" s="8"/>
      <c r="S118" s="8"/>
      <c r="T118" s="8"/>
    </row>
    <row r="119" spans="1:20" ht="22.5" outlineLevel="2" x14ac:dyDescent="0.2">
      <c r="A119" s="10"/>
      <c r="B119" s="95"/>
      <c r="C119" s="96">
        <v>49</v>
      </c>
      <c r="D119" s="97" t="s">
        <v>102</v>
      </c>
      <c r="E119" s="98" t="s">
        <v>1433</v>
      </c>
      <c r="F119" s="99" t="s">
        <v>1434</v>
      </c>
      <c r="G119" s="97" t="s">
        <v>219</v>
      </c>
      <c r="H119" s="100">
        <v>18</v>
      </c>
      <c r="I119" s="101"/>
      <c r="J119" s="102">
        <f t="shared" si="5"/>
        <v>0</v>
      </c>
      <c r="K119" s="100">
        <v>3.4000000000000002E-4</v>
      </c>
      <c r="L119" s="100">
        <f t="shared" si="6"/>
        <v>6.1200000000000004E-3</v>
      </c>
      <c r="M119" s="100"/>
      <c r="N119" s="100">
        <f t="shared" si="7"/>
        <v>0</v>
      </c>
      <c r="O119" s="102">
        <v>21</v>
      </c>
      <c r="P119" s="102">
        <f t="shared" si="8"/>
        <v>0</v>
      </c>
      <c r="Q119" s="102">
        <f t="shared" si="9"/>
        <v>0</v>
      </c>
      <c r="R119" s="8"/>
      <c r="S119" s="8"/>
      <c r="T119" s="8"/>
    </row>
    <row r="120" spans="1:20" ht="22.5" outlineLevel="2" x14ac:dyDescent="0.2">
      <c r="A120" s="10"/>
      <c r="B120" s="95"/>
      <c r="C120" s="96">
        <v>50</v>
      </c>
      <c r="D120" s="97" t="s">
        <v>102</v>
      </c>
      <c r="E120" s="98" t="s">
        <v>1435</v>
      </c>
      <c r="F120" s="99" t="s">
        <v>1436</v>
      </c>
      <c r="G120" s="97" t="s">
        <v>219</v>
      </c>
      <c r="H120" s="100">
        <v>33.5</v>
      </c>
      <c r="I120" s="101"/>
      <c r="J120" s="102">
        <f t="shared" si="5"/>
        <v>0</v>
      </c>
      <c r="K120" s="100">
        <v>1E-4</v>
      </c>
      <c r="L120" s="100">
        <f t="shared" si="6"/>
        <v>3.3500000000000001E-3</v>
      </c>
      <c r="M120" s="100"/>
      <c r="N120" s="100">
        <f t="shared" si="7"/>
        <v>0</v>
      </c>
      <c r="O120" s="102">
        <v>21</v>
      </c>
      <c r="P120" s="102">
        <f t="shared" si="8"/>
        <v>0</v>
      </c>
      <c r="Q120" s="102">
        <f t="shared" si="9"/>
        <v>0</v>
      </c>
      <c r="R120" s="8"/>
      <c r="S120" s="8"/>
      <c r="T120" s="8"/>
    </row>
    <row r="121" spans="1:20" ht="11.25" outlineLevel="2" x14ac:dyDescent="0.2">
      <c r="A121" s="10"/>
      <c r="B121" s="95"/>
      <c r="C121" s="96">
        <v>51</v>
      </c>
      <c r="D121" s="97" t="s">
        <v>102</v>
      </c>
      <c r="E121" s="98" t="s">
        <v>1437</v>
      </c>
      <c r="F121" s="99" t="s">
        <v>1438</v>
      </c>
      <c r="G121" s="97" t="s">
        <v>227</v>
      </c>
      <c r="H121" s="100">
        <v>11</v>
      </c>
      <c r="I121" s="101"/>
      <c r="J121" s="102">
        <f t="shared" si="5"/>
        <v>0</v>
      </c>
      <c r="K121" s="100"/>
      <c r="L121" s="100">
        <f t="shared" si="6"/>
        <v>0</v>
      </c>
      <c r="M121" s="100"/>
      <c r="N121" s="100">
        <f t="shared" si="7"/>
        <v>0</v>
      </c>
      <c r="O121" s="102">
        <v>21</v>
      </c>
      <c r="P121" s="102">
        <f t="shared" si="8"/>
        <v>0</v>
      </c>
      <c r="Q121" s="102">
        <f t="shared" si="9"/>
        <v>0</v>
      </c>
      <c r="R121" s="8"/>
      <c r="S121" s="8"/>
      <c r="T121" s="8"/>
    </row>
    <row r="122" spans="1:20" ht="11.25" outlineLevel="2" x14ac:dyDescent="0.2">
      <c r="A122" s="10"/>
      <c r="B122" s="95"/>
      <c r="C122" s="96">
        <v>52</v>
      </c>
      <c r="D122" s="97" t="s">
        <v>102</v>
      </c>
      <c r="E122" s="98" t="s">
        <v>1439</v>
      </c>
      <c r="F122" s="99" t="s">
        <v>1440</v>
      </c>
      <c r="G122" s="97" t="s">
        <v>685</v>
      </c>
      <c r="H122" s="100">
        <v>5</v>
      </c>
      <c r="I122" s="101"/>
      <c r="J122" s="102">
        <f t="shared" si="5"/>
        <v>0</v>
      </c>
      <c r="K122" s="100">
        <v>5.6999999999999998E-4</v>
      </c>
      <c r="L122" s="100">
        <f t="shared" si="6"/>
        <v>2.8500000000000001E-3</v>
      </c>
      <c r="M122" s="100"/>
      <c r="N122" s="100">
        <f t="shared" si="7"/>
        <v>0</v>
      </c>
      <c r="O122" s="102">
        <v>21</v>
      </c>
      <c r="P122" s="102">
        <f t="shared" si="8"/>
        <v>0</v>
      </c>
      <c r="Q122" s="102">
        <f t="shared" si="9"/>
        <v>0</v>
      </c>
      <c r="R122" s="8"/>
      <c r="S122" s="8"/>
      <c r="T122" s="8"/>
    </row>
    <row r="123" spans="1:20" ht="11.25" outlineLevel="2" x14ac:dyDescent="0.2">
      <c r="A123" s="10"/>
      <c r="B123" s="95"/>
      <c r="C123" s="96">
        <v>53</v>
      </c>
      <c r="D123" s="97" t="s">
        <v>102</v>
      </c>
      <c r="E123" s="98" t="s">
        <v>1441</v>
      </c>
      <c r="F123" s="99" t="s">
        <v>1442</v>
      </c>
      <c r="G123" s="97" t="s">
        <v>227</v>
      </c>
      <c r="H123" s="100">
        <v>1</v>
      </c>
      <c r="I123" s="101"/>
      <c r="J123" s="102">
        <f t="shared" si="5"/>
        <v>0</v>
      </c>
      <c r="K123" s="100">
        <v>1.7000000000000001E-4</v>
      </c>
      <c r="L123" s="100">
        <f t="shared" si="6"/>
        <v>1.7000000000000001E-4</v>
      </c>
      <c r="M123" s="100"/>
      <c r="N123" s="100">
        <f t="shared" si="7"/>
        <v>0</v>
      </c>
      <c r="O123" s="102">
        <v>21</v>
      </c>
      <c r="P123" s="102">
        <f t="shared" si="8"/>
        <v>0</v>
      </c>
      <c r="Q123" s="102">
        <f t="shared" si="9"/>
        <v>0</v>
      </c>
      <c r="R123" s="8"/>
      <c r="S123" s="8"/>
      <c r="T123" s="8"/>
    </row>
    <row r="124" spans="1:20" ht="11.25" outlineLevel="2" x14ac:dyDescent="0.2">
      <c r="A124" s="10"/>
      <c r="B124" s="95"/>
      <c r="C124" s="96">
        <v>54</v>
      </c>
      <c r="D124" s="97" t="s">
        <v>102</v>
      </c>
      <c r="E124" s="98" t="s">
        <v>1443</v>
      </c>
      <c r="F124" s="99" t="s">
        <v>1444</v>
      </c>
      <c r="G124" s="97" t="s">
        <v>227</v>
      </c>
      <c r="H124" s="100">
        <v>1</v>
      </c>
      <c r="I124" s="101"/>
      <c r="J124" s="102">
        <f t="shared" si="5"/>
        <v>0</v>
      </c>
      <c r="K124" s="100">
        <v>4.6999999999999999E-4</v>
      </c>
      <c r="L124" s="100">
        <f t="shared" si="6"/>
        <v>4.6999999999999999E-4</v>
      </c>
      <c r="M124" s="100"/>
      <c r="N124" s="100">
        <f t="shared" si="7"/>
        <v>0</v>
      </c>
      <c r="O124" s="102">
        <v>21</v>
      </c>
      <c r="P124" s="102">
        <f t="shared" si="8"/>
        <v>0</v>
      </c>
      <c r="Q124" s="102">
        <f t="shared" si="9"/>
        <v>0</v>
      </c>
      <c r="R124" s="8"/>
      <c r="S124" s="8"/>
      <c r="T124" s="8"/>
    </row>
    <row r="125" spans="1:20" ht="11.25" outlineLevel="2" x14ac:dyDescent="0.2">
      <c r="A125" s="10"/>
      <c r="B125" s="95"/>
      <c r="C125" s="96">
        <v>55</v>
      </c>
      <c r="D125" s="97" t="s">
        <v>102</v>
      </c>
      <c r="E125" s="98" t="s">
        <v>1445</v>
      </c>
      <c r="F125" s="99" t="s">
        <v>1446</v>
      </c>
      <c r="G125" s="97" t="s">
        <v>227</v>
      </c>
      <c r="H125" s="100">
        <v>3</v>
      </c>
      <c r="I125" s="101"/>
      <c r="J125" s="102">
        <f t="shared" si="5"/>
        <v>0</v>
      </c>
      <c r="K125" s="100">
        <v>3.4000000000000002E-4</v>
      </c>
      <c r="L125" s="100">
        <f t="shared" si="6"/>
        <v>1.0200000000000001E-3</v>
      </c>
      <c r="M125" s="100"/>
      <c r="N125" s="100">
        <f t="shared" si="7"/>
        <v>0</v>
      </c>
      <c r="O125" s="102">
        <v>21</v>
      </c>
      <c r="P125" s="102">
        <f t="shared" si="8"/>
        <v>0</v>
      </c>
      <c r="Q125" s="102">
        <f t="shared" si="9"/>
        <v>0</v>
      </c>
      <c r="R125" s="8"/>
      <c r="S125" s="8"/>
      <c r="T125" s="8"/>
    </row>
    <row r="126" spans="1:20" ht="11.25" outlineLevel="2" x14ac:dyDescent="0.2">
      <c r="A126" s="10"/>
      <c r="B126" s="95"/>
      <c r="C126" s="96">
        <v>56</v>
      </c>
      <c r="D126" s="97" t="s">
        <v>102</v>
      </c>
      <c r="E126" s="98" t="s">
        <v>1447</v>
      </c>
      <c r="F126" s="99" t="s">
        <v>1448</v>
      </c>
      <c r="G126" s="97" t="s">
        <v>227</v>
      </c>
      <c r="H126" s="100">
        <v>1</v>
      </c>
      <c r="I126" s="101"/>
      <c r="J126" s="102">
        <f t="shared" si="5"/>
        <v>0</v>
      </c>
      <c r="K126" s="100">
        <v>1.7000000000000001E-4</v>
      </c>
      <c r="L126" s="100">
        <f t="shared" si="6"/>
        <v>1.7000000000000001E-4</v>
      </c>
      <c r="M126" s="100"/>
      <c r="N126" s="100">
        <f t="shared" si="7"/>
        <v>0</v>
      </c>
      <c r="O126" s="102">
        <v>21</v>
      </c>
      <c r="P126" s="102">
        <f t="shared" si="8"/>
        <v>0</v>
      </c>
      <c r="Q126" s="102">
        <f t="shared" si="9"/>
        <v>0</v>
      </c>
      <c r="R126" s="8"/>
      <c r="S126" s="8"/>
      <c r="T126" s="8"/>
    </row>
    <row r="127" spans="1:20" ht="11.25" outlineLevel="2" x14ac:dyDescent="0.2">
      <c r="A127" s="10"/>
      <c r="B127" s="95"/>
      <c r="C127" s="96">
        <v>57</v>
      </c>
      <c r="D127" s="97" t="s">
        <v>102</v>
      </c>
      <c r="E127" s="98" t="s">
        <v>1449</v>
      </c>
      <c r="F127" s="99" t="s">
        <v>1450</v>
      </c>
      <c r="G127" s="97" t="s">
        <v>219</v>
      </c>
      <c r="H127" s="100">
        <v>51.5</v>
      </c>
      <c r="I127" s="101"/>
      <c r="J127" s="102">
        <f t="shared" si="5"/>
        <v>0</v>
      </c>
      <c r="K127" s="100">
        <v>1.0000000000000001E-5</v>
      </c>
      <c r="L127" s="100">
        <f t="shared" si="6"/>
        <v>5.1500000000000005E-4</v>
      </c>
      <c r="M127" s="100"/>
      <c r="N127" s="100">
        <f t="shared" si="7"/>
        <v>0</v>
      </c>
      <c r="O127" s="102">
        <v>21</v>
      </c>
      <c r="P127" s="102">
        <f t="shared" si="8"/>
        <v>0</v>
      </c>
      <c r="Q127" s="102">
        <f t="shared" si="9"/>
        <v>0</v>
      </c>
      <c r="R127" s="8"/>
      <c r="S127" s="8"/>
      <c r="T127" s="8"/>
    </row>
    <row r="128" spans="1:20" ht="11.25" outlineLevel="2" x14ac:dyDescent="0.2">
      <c r="A128" s="10"/>
      <c r="B128" s="95"/>
      <c r="C128" s="96">
        <v>58</v>
      </c>
      <c r="D128" s="97" t="s">
        <v>102</v>
      </c>
      <c r="E128" s="98" t="s">
        <v>1451</v>
      </c>
      <c r="F128" s="99" t="s">
        <v>1452</v>
      </c>
      <c r="G128" s="97" t="s">
        <v>219</v>
      </c>
      <c r="H128" s="100">
        <v>51.5</v>
      </c>
      <c r="I128" s="101"/>
      <c r="J128" s="102">
        <f t="shared" si="5"/>
        <v>0</v>
      </c>
      <c r="K128" s="100">
        <v>2.0000000000000002E-5</v>
      </c>
      <c r="L128" s="100">
        <f t="shared" si="6"/>
        <v>1.0300000000000001E-3</v>
      </c>
      <c r="M128" s="100"/>
      <c r="N128" s="100">
        <f t="shared" si="7"/>
        <v>0</v>
      </c>
      <c r="O128" s="102">
        <v>21</v>
      </c>
      <c r="P128" s="102">
        <f t="shared" si="8"/>
        <v>0</v>
      </c>
      <c r="Q128" s="102">
        <f t="shared" si="9"/>
        <v>0</v>
      </c>
      <c r="R128" s="8"/>
      <c r="S128" s="8"/>
      <c r="T128" s="8"/>
    </row>
    <row r="129" spans="1:20" ht="11.25" outlineLevel="2" x14ac:dyDescent="0.2">
      <c r="A129" s="10"/>
      <c r="B129" s="95"/>
      <c r="C129" s="96">
        <v>59</v>
      </c>
      <c r="D129" s="97" t="s">
        <v>102</v>
      </c>
      <c r="E129" s="98" t="s">
        <v>1453</v>
      </c>
      <c r="F129" s="99" t="s">
        <v>1454</v>
      </c>
      <c r="G129" s="97" t="s">
        <v>897</v>
      </c>
      <c r="H129" s="100">
        <v>0.56000000000000005</v>
      </c>
      <c r="I129" s="101"/>
      <c r="J129" s="102">
        <f t="shared" si="5"/>
        <v>0</v>
      </c>
      <c r="K129" s="100"/>
      <c r="L129" s="100">
        <f t="shared" si="6"/>
        <v>0</v>
      </c>
      <c r="M129" s="100"/>
      <c r="N129" s="100">
        <f t="shared" si="7"/>
        <v>0</v>
      </c>
      <c r="O129" s="102">
        <v>21</v>
      </c>
      <c r="P129" s="102">
        <f t="shared" si="8"/>
        <v>0</v>
      </c>
      <c r="Q129" s="102">
        <f t="shared" si="9"/>
        <v>0</v>
      </c>
      <c r="R129" s="8"/>
      <c r="S129" s="8"/>
      <c r="T129" s="8"/>
    </row>
    <row r="130" spans="1:20" outlineLevel="2" x14ac:dyDescent="0.15">
      <c r="B130" s="6"/>
      <c r="C130" s="6"/>
      <c r="D130" s="6"/>
      <c r="E130" s="6"/>
      <c r="F130" s="6"/>
      <c r="G130" s="6"/>
      <c r="H130" s="6"/>
      <c r="I130" s="8"/>
      <c r="J130" s="8"/>
      <c r="K130" s="6"/>
      <c r="L130" s="6"/>
      <c r="M130" s="6"/>
      <c r="N130" s="6"/>
      <c r="O130" s="6"/>
      <c r="P130" s="8"/>
      <c r="Q130" s="8"/>
    </row>
    <row r="131" spans="1:20" ht="12" outlineLevel="1" x14ac:dyDescent="0.2">
      <c r="A131" s="66" t="s">
        <v>1455</v>
      </c>
      <c r="B131" s="88">
        <v>2</v>
      </c>
      <c r="C131" s="89"/>
      <c r="D131" s="90" t="s">
        <v>101</v>
      </c>
      <c r="E131" s="90"/>
      <c r="F131" s="91" t="s">
        <v>1456</v>
      </c>
      <c r="G131" s="90"/>
      <c r="H131" s="92"/>
      <c r="I131" s="93"/>
      <c r="J131" s="68">
        <f>SUBTOTAL(9,J132:J153)</f>
        <v>0</v>
      </c>
      <c r="K131" s="92"/>
      <c r="L131" s="69">
        <f>SUBTOTAL(9,L132:L153)</f>
        <v>0.25419000000000003</v>
      </c>
      <c r="M131" s="92"/>
      <c r="N131" s="69">
        <f>SUBTOTAL(9,N132:N153)</f>
        <v>0</v>
      </c>
      <c r="O131" s="94"/>
      <c r="P131" s="68">
        <f>SUBTOTAL(9,P132:P153)</f>
        <v>0</v>
      </c>
      <c r="Q131" s="68">
        <f>SUBTOTAL(9,Q132:Q153)</f>
        <v>0</v>
      </c>
      <c r="R131" s="6"/>
      <c r="S131" s="8"/>
      <c r="T131" s="8"/>
    </row>
    <row r="132" spans="1:20" ht="11.25" outlineLevel="2" x14ac:dyDescent="0.2">
      <c r="A132" s="10"/>
      <c r="B132" s="95"/>
      <c r="C132" s="96">
        <v>60</v>
      </c>
      <c r="D132" s="97" t="s">
        <v>175</v>
      </c>
      <c r="E132" s="98" t="s">
        <v>1457</v>
      </c>
      <c r="F132" s="99" t="s">
        <v>1458</v>
      </c>
      <c r="G132" s="97" t="s">
        <v>227</v>
      </c>
      <c r="H132" s="100">
        <v>5</v>
      </c>
      <c r="I132" s="101"/>
      <c r="J132" s="102">
        <f t="shared" ref="J132:J152" si="10">H132*I132</f>
        <v>0</v>
      </c>
      <c r="K132" s="100">
        <v>2E-3</v>
      </c>
      <c r="L132" s="100">
        <f t="shared" ref="L132:L152" si="11">H132*K132</f>
        <v>0.01</v>
      </c>
      <c r="M132" s="100"/>
      <c r="N132" s="100">
        <f t="shared" ref="N132:N152" si="12">H132*M132</f>
        <v>0</v>
      </c>
      <c r="O132" s="102">
        <v>21</v>
      </c>
      <c r="P132" s="102">
        <f t="shared" ref="P132:P152" si="13">J132*(O132/100)</f>
        <v>0</v>
      </c>
      <c r="Q132" s="102">
        <f t="shared" ref="Q132:Q152" si="14">J132+P132</f>
        <v>0</v>
      </c>
      <c r="R132" s="8"/>
      <c r="S132" s="8"/>
      <c r="T132" s="8"/>
    </row>
    <row r="133" spans="1:20" ht="11.25" outlineLevel="2" x14ac:dyDescent="0.2">
      <c r="A133" s="10"/>
      <c r="B133" s="95"/>
      <c r="C133" s="96">
        <v>61</v>
      </c>
      <c r="D133" s="97" t="s">
        <v>175</v>
      </c>
      <c r="E133" s="98" t="s">
        <v>1459</v>
      </c>
      <c r="F133" s="99" t="s">
        <v>1460</v>
      </c>
      <c r="G133" s="97" t="s">
        <v>227</v>
      </c>
      <c r="H133" s="100">
        <v>3</v>
      </c>
      <c r="I133" s="101"/>
      <c r="J133" s="102">
        <f t="shared" si="10"/>
        <v>0</v>
      </c>
      <c r="K133" s="100">
        <v>1.25E-3</v>
      </c>
      <c r="L133" s="100">
        <f t="shared" si="11"/>
        <v>3.7499999999999999E-3</v>
      </c>
      <c r="M133" s="100"/>
      <c r="N133" s="100">
        <f t="shared" si="12"/>
        <v>0</v>
      </c>
      <c r="O133" s="102">
        <v>21</v>
      </c>
      <c r="P133" s="102">
        <f t="shared" si="13"/>
        <v>0</v>
      </c>
      <c r="Q133" s="102">
        <f t="shared" si="14"/>
        <v>0</v>
      </c>
      <c r="R133" s="8"/>
      <c r="S133" s="8"/>
      <c r="T133" s="8"/>
    </row>
    <row r="134" spans="1:20" ht="11.25" outlineLevel="2" x14ac:dyDescent="0.2">
      <c r="A134" s="10"/>
      <c r="B134" s="95"/>
      <c r="C134" s="96">
        <v>62</v>
      </c>
      <c r="D134" s="97" t="s">
        <v>175</v>
      </c>
      <c r="E134" s="98" t="s">
        <v>1461</v>
      </c>
      <c r="F134" s="99" t="s">
        <v>1462</v>
      </c>
      <c r="G134" s="97" t="s">
        <v>227</v>
      </c>
      <c r="H134" s="100">
        <v>4</v>
      </c>
      <c r="I134" s="101"/>
      <c r="J134" s="102">
        <f t="shared" si="10"/>
        <v>0</v>
      </c>
      <c r="K134" s="100">
        <v>5.0000000000000001E-4</v>
      </c>
      <c r="L134" s="100">
        <f t="shared" si="11"/>
        <v>2E-3</v>
      </c>
      <c r="M134" s="100"/>
      <c r="N134" s="100">
        <f t="shared" si="12"/>
        <v>0</v>
      </c>
      <c r="O134" s="102">
        <v>21</v>
      </c>
      <c r="P134" s="102">
        <f t="shared" si="13"/>
        <v>0</v>
      </c>
      <c r="Q134" s="102">
        <f t="shared" si="14"/>
        <v>0</v>
      </c>
      <c r="R134" s="8"/>
      <c r="S134" s="8"/>
      <c r="T134" s="8"/>
    </row>
    <row r="135" spans="1:20" ht="11.25" outlineLevel="2" x14ac:dyDescent="0.2">
      <c r="A135" s="10"/>
      <c r="B135" s="95"/>
      <c r="C135" s="96">
        <v>63</v>
      </c>
      <c r="D135" s="97" t="s">
        <v>175</v>
      </c>
      <c r="E135" s="98" t="s">
        <v>1463</v>
      </c>
      <c r="F135" s="99" t="s">
        <v>1464</v>
      </c>
      <c r="G135" s="97" t="s">
        <v>227</v>
      </c>
      <c r="H135" s="100">
        <v>3</v>
      </c>
      <c r="I135" s="101"/>
      <c r="J135" s="102">
        <f t="shared" si="10"/>
        <v>0</v>
      </c>
      <c r="K135" s="100">
        <v>5.0000000000000001E-4</v>
      </c>
      <c r="L135" s="100">
        <f t="shared" si="11"/>
        <v>1.5E-3</v>
      </c>
      <c r="M135" s="100"/>
      <c r="N135" s="100">
        <f t="shared" si="12"/>
        <v>0</v>
      </c>
      <c r="O135" s="102">
        <v>21</v>
      </c>
      <c r="P135" s="102">
        <f t="shared" si="13"/>
        <v>0</v>
      </c>
      <c r="Q135" s="102">
        <f t="shared" si="14"/>
        <v>0</v>
      </c>
      <c r="R135" s="8"/>
      <c r="S135" s="8"/>
      <c r="T135" s="8"/>
    </row>
    <row r="136" spans="1:20" ht="11.25" outlineLevel="2" x14ac:dyDescent="0.2">
      <c r="A136" s="10"/>
      <c r="B136" s="95"/>
      <c r="C136" s="96">
        <v>64</v>
      </c>
      <c r="D136" s="97" t="s">
        <v>175</v>
      </c>
      <c r="E136" s="98" t="s">
        <v>1465</v>
      </c>
      <c r="F136" s="99" t="s">
        <v>1466</v>
      </c>
      <c r="G136" s="97" t="s">
        <v>227</v>
      </c>
      <c r="H136" s="100">
        <v>4</v>
      </c>
      <c r="I136" s="101"/>
      <c r="J136" s="102">
        <f t="shared" si="10"/>
        <v>0</v>
      </c>
      <c r="K136" s="100">
        <v>5.0000000000000001E-4</v>
      </c>
      <c r="L136" s="100">
        <f t="shared" si="11"/>
        <v>2E-3</v>
      </c>
      <c r="M136" s="100"/>
      <c r="N136" s="100">
        <f t="shared" si="12"/>
        <v>0</v>
      </c>
      <c r="O136" s="102">
        <v>21</v>
      </c>
      <c r="P136" s="102">
        <f t="shared" si="13"/>
        <v>0</v>
      </c>
      <c r="Q136" s="102">
        <f t="shared" si="14"/>
        <v>0</v>
      </c>
      <c r="R136" s="8"/>
      <c r="S136" s="8"/>
      <c r="T136" s="8"/>
    </row>
    <row r="137" spans="1:20" ht="11.25" outlineLevel="2" x14ac:dyDescent="0.2">
      <c r="A137" s="10"/>
      <c r="B137" s="95"/>
      <c r="C137" s="96">
        <v>65</v>
      </c>
      <c r="D137" s="97" t="s">
        <v>175</v>
      </c>
      <c r="E137" s="98" t="s">
        <v>1467</v>
      </c>
      <c r="F137" s="99" t="s">
        <v>1468</v>
      </c>
      <c r="G137" s="97" t="s">
        <v>227</v>
      </c>
      <c r="H137" s="100">
        <v>3</v>
      </c>
      <c r="I137" s="101"/>
      <c r="J137" s="102">
        <f t="shared" si="10"/>
        <v>0</v>
      </c>
      <c r="K137" s="100">
        <v>1.2999999999999999E-3</v>
      </c>
      <c r="L137" s="100">
        <f t="shared" si="11"/>
        <v>3.8999999999999998E-3</v>
      </c>
      <c r="M137" s="100"/>
      <c r="N137" s="100">
        <f t="shared" si="12"/>
        <v>0</v>
      </c>
      <c r="O137" s="102">
        <v>21</v>
      </c>
      <c r="P137" s="102">
        <f t="shared" si="13"/>
        <v>0</v>
      </c>
      <c r="Q137" s="102">
        <f t="shared" si="14"/>
        <v>0</v>
      </c>
      <c r="R137" s="8"/>
      <c r="S137" s="8"/>
      <c r="T137" s="8"/>
    </row>
    <row r="138" spans="1:20" ht="11.25" outlineLevel="2" x14ac:dyDescent="0.2">
      <c r="A138" s="10"/>
      <c r="B138" s="95"/>
      <c r="C138" s="96">
        <v>66</v>
      </c>
      <c r="D138" s="97" t="s">
        <v>102</v>
      </c>
      <c r="E138" s="98" t="s">
        <v>1469</v>
      </c>
      <c r="F138" s="99" t="s">
        <v>1470</v>
      </c>
      <c r="G138" s="97" t="s">
        <v>685</v>
      </c>
      <c r="H138" s="100">
        <v>3</v>
      </c>
      <c r="I138" s="101"/>
      <c r="J138" s="102">
        <f t="shared" si="10"/>
        <v>0</v>
      </c>
      <c r="K138" s="100">
        <v>1.7469999999999999E-2</v>
      </c>
      <c r="L138" s="100">
        <f t="shared" si="11"/>
        <v>5.2409999999999998E-2</v>
      </c>
      <c r="M138" s="100"/>
      <c r="N138" s="100">
        <f t="shared" si="12"/>
        <v>0</v>
      </c>
      <c r="O138" s="102">
        <v>21</v>
      </c>
      <c r="P138" s="102">
        <f t="shared" si="13"/>
        <v>0</v>
      </c>
      <c r="Q138" s="102">
        <f t="shared" si="14"/>
        <v>0</v>
      </c>
      <c r="R138" s="8"/>
      <c r="S138" s="8"/>
      <c r="T138" s="8"/>
    </row>
    <row r="139" spans="1:20" ht="11.25" outlineLevel="2" x14ac:dyDescent="0.2">
      <c r="A139" s="10"/>
      <c r="B139" s="95"/>
      <c r="C139" s="96">
        <v>67</v>
      </c>
      <c r="D139" s="97" t="s">
        <v>102</v>
      </c>
      <c r="E139" s="98" t="s">
        <v>1471</v>
      </c>
      <c r="F139" s="99" t="s">
        <v>1472</v>
      </c>
      <c r="G139" s="97" t="s">
        <v>227</v>
      </c>
      <c r="H139" s="100">
        <v>3</v>
      </c>
      <c r="I139" s="101"/>
      <c r="J139" s="102">
        <f t="shared" si="10"/>
        <v>0</v>
      </c>
      <c r="K139" s="100"/>
      <c r="L139" s="100">
        <f t="shared" si="11"/>
        <v>0</v>
      </c>
      <c r="M139" s="100"/>
      <c r="N139" s="100">
        <f t="shared" si="12"/>
        <v>0</v>
      </c>
      <c r="O139" s="102">
        <v>21</v>
      </c>
      <c r="P139" s="102">
        <f t="shared" si="13"/>
        <v>0</v>
      </c>
      <c r="Q139" s="102">
        <f t="shared" si="14"/>
        <v>0</v>
      </c>
      <c r="R139" s="8"/>
      <c r="S139" s="8"/>
      <c r="T139" s="8"/>
    </row>
    <row r="140" spans="1:20" ht="11.25" outlineLevel="2" x14ac:dyDescent="0.2">
      <c r="A140" s="10"/>
      <c r="B140" s="95"/>
      <c r="C140" s="96">
        <v>68</v>
      </c>
      <c r="D140" s="97" t="s">
        <v>102</v>
      </c>
      <c r="E140" s="98" t="s">
        <v>1473</v>
      </c>
      <c r="F140" s="99" t="s">
        <v>1474</v>
      </c>
      <c r="G140" s="97" t="s">
        <v>685</v>
      </c>
      <c r="H140" s="100">
        <v>3</v>
      </c>
      <c r="I140" s="101"/>
      <c r="J140" s="102">
        <f t="shared" si="10"/>
        <v>0</v>
      </c>
      <c r="K140" s="100">
        <v>1.5469999999999999E-2</v>
      </c>
      <c r="L140" s="100">
        <f t="shared" si="11"/>
        <v>4.641E-2</v>
      </c>
      <c r="M140" s="100"/>
      <c r="N140" s="100">
        <f t="shared" si="12"/>
        <v>0</v>
      </c>
      <c r="O140" s="102">
        <v>21</v>
      </c>
      <c r="P140" s="102">
        <f t="shared" si="13"/>
        <v>0</v>
      </c>
      <c r="Q140" s="102">
        <f t="shared" si="14"/>
        <v>0</v>
      </c>
      <c r="R140" s="8"/>
      <c r="S140" s="8"/>
      <c r="T140" s="8"/>
    </row>
    <row r="141" spans="1:20" ht="11.25" outlineLevel="2" x14ac:dyDescent="0.2">
      <c r="A141" s="10"/>
      <c r="B141" s="95"/>
      <c r="C141" s="96">
        <v>69</v>
      </c>
      <c r="D141" s="97" t="s">
        <v>102</v>
      </c>
      <c r="E141" s="98" t="s">
        <v>1475</v>
      </c>
      <c r="F141" s="99" t="s">
        <v>1476</v>
      </c>
      <c r="G141" s="97" t="s">
        <v>685</v>
      </c>
      <c r="H141" s="100">
        <v>2</v>
      </c>
      <c r="I141" s="101"/>
      <c r="J141" s="102">
        <f t="shared" si="10"/>
        <v>0</v>
      </c>
      <c r="K141" s="100">
        <v>1.847E-2</v>
      </c>
      <c r="L141" s="100">
        <f t="shared" si="11"/>
        <v>3.6940000000000001E-2</v>
      </c>
      <c r="M141" s="100"/>
      <c r="N141" s="100">
        <f t="shared" si="12"/>
        <v>0</v>
      </c>
      <c r="O141" s="102">
        <v>21</v>
      </c>
      <c r="P141" s="102">
        <f t="shared" si="13"/>
        <v>0</v>
      </c>
      <c r="Q141" s="102">
        <f t="shared" si="14"/>
        <v>0</v>
      </c>
      <c r="R141" s="8"/>
      <c r="S141" s="8"/>
      <c r="T141" s="8"/>
    </row>
    <row r="142" spans="1:20" ht="22.5" outlineLevel="2" x14ac:dyDescent="0.2">
      <c r="A142" s="10"/>
      <c r="B142" s="95"/>
      <c r="C142" s="96">
        <v>70</v>
      </c>
      <c r="D142" s="97" t="s">
        <v>102</v>
      </c>
      <c r="E142" s="98" t="s">
        <v>1477</v>
      </c>
      <c r="F142" s="99" t="s">
        <v>1478</v>
      </c>
      <c r="G142" s="97" t="s">
        <v>685</v>
      </c>
      <c r="H142" s="100">
        <v>2</v>
      </c>
      <c r="I142" s="101"/>
      <c r="J142" s="102">
        <f t="shared" si="10"/>
        <v>0</v>
      </c>
      <c r="K142" s="100">
        <v>3.9120000000000002E-2</v>
      </c>
      <c r="L142" s="100">
        <f t="shared" si="11"/>
        <v>7.8240000000000004E-2</v>
      </c>
      <c r="M142" s="100"/>
      <c r="N142" s="100">
        <f t="shared" si="12"/>
        <v>0</v>
      </c>
      <c r="O142" s="102">
        <v>21</v>
      </c>
      <c r="P142" s="102">
        <f t="shared" si="13"/>
        <v>0</v>
      </c>
      <c r="Q142" s="102">
        <f t="shared" si="14"/>
        <v>0</v>
      </c>
      <c r="R142" s="8"/>
      <c r="S142" s="8"/>
      <c r="T142" s="8"/>
    </row>
    <row r="143" spans="1:20" ht="11.25" outlineLevel="2" x14ac:dyDescent="0.2">
      <c r="A143" s="10"/>
      <c r="B143" s="95"/>
      <c r="C143" s="96">
        <v>71</v>
      </c>
      <c r="D143" s="97" t="s">
        <v>102</v>
      </c>
      <c r="E143" s="98" t="s">
        <v>1479</v>
      </c>
      <c r="F143" s="99" t="s">
        <v>1480</v>
      </c>
      <c r="G143" s="97" t="s">
        <v>227</v>
      </c>
      <c r="H143" s="100">
        <v>4</v>
      </c>
      <c r="I143" s="101"/>
      <c r="J143" s="102">
        <f t="shared" si="10"/>
        <v>0</v>
      </c>
      <c r="K143" s="100"/>
      <c r="L143" s="100">
        <f t="shared" si="11"/>
        <v>0</v>
      </c>
      <c r="M143" s="100"/>
      <c r="N143" s="100">
        <f t="shared" si="12"/>
        <v>0</v>
      </c>
      <c r="O143" s="102">
        <v>21</v>
      </c>
      <c r="P143" s="102">
        <f t="shared" si="13"/>
        <v>0</v>
      </c>
      <c r="Q143" s="102">
        <f t="shared" si="14"/>
        <v>0</v>
      </c>
      <c r="R143" s="8"/>
      <c r="S143" s="8"/>
      <c r="T143" s="8"/>
    </row>
    <row r="144" spans="1:20" ht="11.25" outlineLevel="2" x14ac:dyDescent="0.2">
      <c r="A144" s="10"/>
      <c r="B144" s="95"/>
      <c r="C144" s="96">
        <v>72</v>
      </c>
      <c r="D144" s="97" t="s">
        <v>102</v>
      </c>
      <c r="E144" s="98" t="s">
        <v>1481</v>
      </c>
      <c r="F144" s="99" t="s">
        <v>1482</v>
      </c>
      <c r="G144" s="97" t="s">
        <v>227</v>
      </c>
      <c r="H144" s="100">
        <v>3</v>
      </c>
      <c r="I144" s="101"/>
      <c r="J144" s="102">
        <f t="shared" si="10"/>
        <v>0</v>
      </c>
      <c r="K144" s="100"/>
      <c r="L144" s="100">
        <f t="shared" si="11"/>
        <v>0</v>
      </c>
      <c r="M144" s="100"/>
      <c r="N144" s="100">
        <f t="shared" si="12"/>
        <v>0</v>
      </c>
      <c r="O144" s="102">
        <v>21</v>
      </c>
      <c r="P144" s="102">
        <f t="shared" si="13"/>
        <v>0</v>
      </c>
      <c r="Q144" s="102">
        <f t="shared" si="14"/>
        <v>0</v>
      </c>
      <c r="R144" s="8"/>
      <c r="S144" s="8"/>
      <c r="T144" s="8"/>
    </row>
    <row r="145" spans="1:20" ht="11.25" outlineLevel="2" x14ac:dyDescent="0.2">
      <c r="A145" s="10"/>
      <c r="B145" s="95"/>
      <c r="C145" s="96">
        <v>73</v>
      </c>
      <c r="D145" s="97" t="s">
        <v>102</v>
      </c>
      <c r="E145" s="98" t="s">
        <v>1483</v>
      </c>
      <c r="F145" s="99" t="s">
        <v>1484</v>
      </c>
      <c r="G145" s="97" t="s">
        <v>227</v>
      </c>
      <c r="H145" s="100">
        <v>4</v>
      </c>
      <c r="I145" s="101"/>
      <c r="J145" s="102">
        <f t="shared" si="10"/>
        <v>0</v>
      </c>
      <c r="K145" s="100"/>
      <c r="L145" s="100">
        <f t="shared" si="11"/>
        <v>0</v>
      </c>
      <c r="M145" s="100"/>
      <c r="N145" s="100">
        <f t="shared" si="12"/>
        <v>0</v>
      </c>
      <c r="O145" s="102">
        <v>21</v>
      </c>
      <c r="P145" s="102">
        <f t="shared" si="13"/>
        <v>0</v>
      </c>
      <c r="Q145" s="102">
        <f t="shared" si="14"/>
        <v>0</v>
      </c>
      <c r="R145" s="8"/>
      <c r="S145" s="8"/>
      <c r="T145" s="8"/>
    </row>
    <row r="146" spans="1:20" ht="11.25" outlineLevel="2" x14ac:dyDescent="0.2">
      <c r="A146" s="10"/>
      <c r="B146" s="95"/>
      <c r="C146" s="96">
        <v>74</v>
      </c>
      <c r="D146" s="97" t="s">
        <v>102</v>
      </c>
      <c r="E146" s="98" t="s">
        <v>1485</v>
      </c>
      <c r="F146" s="99" t="s">
        <v>1486</v>
      </c>
      <c r="G146" s="97" t="s">
        <v>227</v>
      </c>
      <c r="H146" s="100">
        <v>3</v>
      </c>
      <c r="I146" s="101"/>
      <c r="J146" s="102">
        <f t="shared" si="10"/>
        <v>0</v>
      </c>
      <c r="K146" s="100"/>
      <c r="L146" s="100">
        <f t="shared" si="11"/>
        <v>0</v>
      </c>
      <c r="M146" s="100"/>
      <c r="N146" s="100">
        <f t="shared" si="12"/>
        <v>0</v>
      </c>
      <c r="O146" s="102">
        <v>21</v>
      </c>
      <c r="P146" s="102">
        <f t="shared" si="13"/>
        <v>0</v>
      </c>
      <c r="Q146" s="102">
        <f t="shared" si="14"/>
        <v>0</v>
      </c>
      <c r="R146" s="8"/>
      <c r="S146" s="8"/>
      <c r="T146" s="8"/>
    </row>
    <row r="147" spans="1:20" ht="11.25" outlineLevel="2" x14ac:dyDescent="0.2">
      <c r="A147" s="10"/>
      <c r="B147" s="95"/>
      <c r="C147" s="96">
        <v>75</v>
      </c>
      <c r="D147" s="97" t="s">
        <v>102</v>
      </c>
      <c r="E147" s="98" t="s">
        <v>1487</v>
      </c>
      <c r="F147" s="99" t="s">
        <v>1488</v>
      </c>
      <c r="G147" s="97" t="s">
        <v>685</v>
      </c>
      <c r="H147" s="100">
        <v>10</v>
      </c>
      <c r="I147" s="101"/>
      <c r="J147" s="102">
        <f t="shared" si="10"/>
        <v>0</v>
      </c>
      <c r="K147" s="100">
        <v>2.4000000000000001E-4</v>
      </c>
      <c r="L147" s="100">
        <f t="shared" si="11"/>
        <v>2.4000000000000002E-3</v>
      </c>
      <c r="M147" s="100"/>
      <c r="N147" s="100">
        <f t="shared" si="12"/>
        <v>0</v>
      </c>
      <c r="O147" s="102">
        <v>21</v>
      </c>
      <c r="P147" s="102">
        <f t="shared" si="13"/>
        <v>0</v>
      </c>
      <c r="Q147" s="102">
        <f t="shared" si="14"/>
        <v>0</v>
      </c>
      <c r="R147" s="8"/>
      <c r="S147" s="8"/>
      <c r="T147" s="8"/>
    </row>
    <row r="148" spans="1:20" ht="11.25" outlineLevel="2" x14ac:dyDescent="0.2">
      <c r="A148" s="10"/>
      <c r="B148" s="95"/>
      <c r="C148" s="96">
        <v>76</v>
      </c>
      <c r="D148" s="97" t="s">
        <v>102</v>
      </c>
      <c r="E148" s="98" t="s">
        <v>1489</v>
      </c>
      <c r="F148" s="99" t="s">
        <v>1490</v>
      </c>
      <c r="G148" s="97" t="s">
        <v>685</v>
      </c>
      <c r="H148" s="100">
        <v>4</v>
      </c>
      <c r="I148" s="101"/>
      <c r="J148" s="102">
        <f t="shared" si="10"/>
        <v>0</v>
      </c>
      <c r="K148" s="100">
        <v>1.8E-3</v>
      </c>
      <c r="L148" s="100">
        <f t="shared" si="11"/>
        <v>7.1999999999999998E-3</v>
      </c>
      <c r="M148" s="100"/>
      <c r="N148" s="100">
        <f t="shared" si="12"/>
        <v>0</v>
      </c>
      <c r="O148" s="102">
        <v>21</v>
      </c>
      <c r="P148" s="102">
        <f t="shared" si="13"/>
        <v>0</v>
      </c>
      <c r="Q148" s="102">
        <f t="shared" si="14"/>
        <v>0</v>
      </c>
      <c r="R148" s="8"/>
      <c r="S148" s="8"/>
      <c r="T148" s="8"/>
    </row>
    <row r="149" spans="1:20" ht="11.25" outlineLevel="2" x14ac:dyDescent="0.2">
      <c r="A149" s="10"/>
      <c r="B149" s="95"/>
      <c r="C149" s="96">
        <v>77</v>
      </c>
      <c r="D149" s="97" t="s">
        <v>102</v>
      </c>
      <c r="E149" s="98" t="s">
        <v>1491</v>
      </c>
      <c r="F149" s="99" t="s">
        <v>1492</v>
      </c>
      <c r="G149" s="97" t="s">
        <v>227</v>
      </c>
      <c r="H149" s="100">
        <v>4</v>
      </c>
      <c r="I149" s="101"/>
      <c r="J149" s="102">
        <f t="shared" si="10"/>
        <v>0</v>
      </c>
      <c r="K149" s="100">
        <v>1.6000000000000001E-4</v>
      </c>
      <c r="L149" s="100">
        <f t="shared" si="11"/>
        <v>6.4000000000000005E-4</v>
      </c>
      <c r="M149" s="100"/>
      <c r="N149" s="100">
        <f t="shared" si="12"/>
        <v>0</v>
      </c>
      <c r="O149" s="102">
        <v>21</v>
      </c>
      <c r="P149" s="102">
        <f t="shared" si="13"/>
        <v>0</v>
      </c>
      <c r="Q149" s="102">
        <f t="shared" si="14"/>
        <v>0</v>
      </c>
      <c r="R149" s="8"/>
      <c r="S149" s="8"/>
      <c r="T149" s="8"/>
    </row>
    <row r="150" spans="1:20" ht="11.25" outlineLevel="2" x14ac:dyDescent="0.2">
      <c r="A150" s="10"/>
      <c r="B150" s="95"/>
      <c r="C150" s="96">
        <v>78</v>
      </c>
      <c r="D150" s="97" t="s">
        <v>102</v>
      </c>
      <c r="E150" s="98" t="s">
        <v>1493</v>
      </c>
      <c r="F150" s="99" t="s">
        <v>1494</v>
      </c>
      <c r="G150" s="97" t="s">
        <v>685</v>
      </c>
      <c r="H150" s="100">
        <v>2</v>
      </c>
      <c r="I150" s="101"/>
      <c r="J150" s="102">
        <f t="shared" si="10"/>
        <v>0</v>
      </c>
      <c r="K150" s="100">
        <v>2.9399999999999999E-3</v>
      </c>
      <c r="L150" s="100">
        <f t="shared" si="11"/>
        <v>5.8799999999999998E-3</v>
      </c>
      <c r="M150" s="100"/>
      <c r="N150" s="100">
        <f t="shared" si="12"/>
        <v>0</v>
      </c>
      <c r="O150" s="102">
        <v>21</v>
      </c>
      <c r="P150" s="102">
        <f t="shared" si="13"/>
        <v>0</v>
      </c>
      <c r="Q150" s="102">
        <f t="shared" si="14"/>
        <v>0</v>
      </c>
      <c r="R150" s="8"/>
      <c r="S150" s="8"/>
      <c r="T150" s="8"/>
    </row>
    <row r="151" spans="1:20" ht="11.25" outlineLevel="2" x14ac:dyDescent="0.2">
      <c r="A151" s="10"/>
      <c r="B151" s="95"/>
      <c r="C151" s="96">
        <v>79</v>
      </c>
      <c r="D151" s="97" t="s">
        <v>102</v>
      </c>
      <c r="E151" s="98" t="s">
        <v>1495</v>
      </c>
      <c r="F151" s="99" t="s">
        <v>1496</v>
      </c>
      <c r="G151" s="97" t="s">
        <v>227</v>
      </c>
      <c r="H151" s="100">
        <v>4</v>
      </c>
      <c r="I151" s="101"/>
      <c r="J151" s="102">
        <f t="shared" si="10"/>
        <v>0</v>
      </c>
      <c r="K151" s="100">
        <v>2.3000000000000001E-4</v>
      </c>
      <c r="L151" s="100">
        <f t="shared" si="11"/>
        <v>9.2000000000000003E-4</v>
      </c>
      <c r="M151" s="100"/>
      <c r="N151" s="100">
        <f t="shared" si="12"/>
        <v>0</v>
      </c>
      <c r="O151" s="102">
        <v>21</v>
      </c>
      <c r="P151" s="102">
        <f t="shared" si="13"/>
        <v>0</v>
      </c>
      <c r="Q151" s="102">
        <f t="shared" si="14"/>
        <v>0</v>
      </c>
      <c r="R151" s="8"/>
      <c r="S151" s="8"/>
      <c r="T151" s="8"/>
    </row>
    <row r="152" spans="1:20" ht="11.25" outlineLevel="2" x14ac:dyDescent="0.2">
      <c r="A152" s="10"/>
      <c r="B152" s="95"/>
      <c r="C152" s="96">
        <v>80</v>
      </c>
      <c r="D152" s="97" t="s">
        <v>102</v>
      </c>
      <c r="E152" s="98" t="s">
        <v>1497</v>
      </c>
      <c r="F152" s="99" t="s">
        <v>1498</v>
      </c>
      <c r="G152" s="97" t="s">
        <v>897</v>
      </c>
      <c r="H152" s="100">
        <v>0.15</v>
      </c>
      <c r="I152" s="101"/>
      <c r="J152" s="102">
        <f t="shared" si="10"/>
        <v>0</v>
      </c>
      <c r="K152" s="100"/>
      <c r="L152" s="100">
        <f t="shared" si="11"/>
        <v>0</v>
      </c>
      <c r="M152" s="100"/>
      <c r="N152" s="100">
        <f t="shared" si="12"/>
        <v>0</v>
      </c>
      <c r="O152" s="102">
        <v>21</v>
      </c>
      <c r="P152" s="102">
        <f t="shared" si="13"/>
        <v>0</v>
      </c>
      <c r="Q152" s="102">
        <f t="shared" si="14"/>
        <v>0</v>
      </c>
      <c r="R152" s="8"/>
      <c r="S152" s="8"/>
      <c r="T152" s="8"/>
    </row>
    <row r="153" spans="1:20" outlineLevel="2" x14ac:dyDescent="0.15">
      <c r="B153" s="6"/>
      <c r="C153" s="6"/>
      <c r="D153" s="6"/>
      <c r="E153" s="6"/>
      <c r="F153" s="6"/>
      <c r="G153" s="6"/>
      <c r="H153" s="6"/>
      <c r="I153" s="8"/>
      <c r="J153" s="8"/>
      <c r="K153" s="6"/>
      <c r="L153" s="6"/>
      <c r="M153" s="6"/>
      <c r="N153" s="6"/>
      <c r="O153" s="6"/>
      <c r="P153" s="8"/>
      <c r="Q153" s="8"/>
    </row>
    <row r="154" spans="1:20" ht="12" outlineLevel="1" x14ac:dyDescent="0.2">
      <c r="A154" s="66" t="s">
        <v>1499</v>
      </c>
      <c r="B154" s="88">
        <v>2</v>
      </c>
      <c r="C154" s="89"/>
      <c r="D154" s="90" t="s">
        <v>101</v>
      </c>
      <c r="E154" s="90"/>
      <c r="F154" s="91" t="s">
        <v>1500</v>
      </c>
      <c r="G154" s="90"/>
      <c r="H154" s="92"/>
      <c r="I154" s="93"/>
      <c r="J154" s="68">
        <f>SUBTOTAL(9,J155:J161)</f>
        <v>0</v>
      </c>
      <c r="K154" s="92"/>
      <c r="L154" s="69">
        <f>SUBTOTAL(9,L155:L161)</f>
        <v>3.56E-2</v>
      </c>
      <c r="M154" s="92"/>
      <c r="N154" s="69">
        <f>SUBTOTAL(9,N155:N161)</f>
        <v>0</v>
      </c>
      <c r="O154" s="94"/>
      <c r="P154" s="68">
        <f>SUBTOTAL(9,P155:P161)</f>
        <v>0</v>
      </c>
      <c r="Q154" s="68">
        <f>SUBTOTAL(9,Q155:Q161)</f>
        <v>0</v>
      </c>
      <c r="R154" s="6"/>
      <c r="S154" s="8"/>
      <c r="T154" s="8"/>
    </row>
    <row r="155" spans="1:20" ht="11.25" outlineLevel="2" x14ac:dyDescent="0.2">
      <c r="A155" s="10"/>
      <c r="B155" s="95"/>
      <c r="C155" s="96">
        <v>81</v>
      </c>
      <c r="D155" s="97" t="s">
        <v>175</v>
      </c>
      <c r="E155" s="98" t="s">
        <v>1501</v>
      </c>
      <c r="F155" s="99" t="s">
        <v>1502</v>
      </c>
      <c r="G155" s="97" t="s">
        <v>227</v>
      </c>
      <c r="H155" s="100">
        <v>3</v>
      </c>
      <c r="I155" s="101"/>
      <c r="J155" s="102">
        <f t="shared" ref="J155:J160" si="15">H155*I155</f>
        <v>0</v>
      </c>
      <c r="K155" s="100">
        <v>5.0000000000000001E-4</v>
      </c>
      <c r="L155" s="100">
        <f t="shared" ref="L155:L160" si="16">H155*K155</f>
        <v>1.5E-3</v>
      </c>
      <c r="M155" s="100"/>
      <c r="N155" s="100">
        <f t="shared" ref="N155:N160" si="17">H155*M155</f>
        <v>0</v>
      </c>
      <c r="O155" s="102">
        <v>21</v>
      </c>
      <c r="P155" s="102">
        <f t="shared" ref="P155:P160" si="18">J155*(O155/100)</f>
        <v>0</v>
      </c>
      <c r="Q155" s="102">
        <f t="shared" ref="Q155:Q160" si="19">J155+P155</f>
        <v>0</v>
      </c>
      <c r="R155" s="8"/>
      <c r="S155" s="8"/>
      <c r="T155" s="8"/>
    </row>
    <row r="156" spans="1:20" ht="11.25" outlineLevel="2" x14ac:dyDescent="0.2">
      <c r="A156" s="10"/>
      <c r="B156" s="95"/>
      <c r="C156" s="96">
        <v>82</v>
      </c>
      <c r="D156" s="97" t="s">
        <v>102</v>
      </c>
      <c r="E156" s="98" t="s">
        <v>1503</v>
      </c>
      <c r="F156" s="99" t="s">
        <v>1504</v>
      </c>
      <c r="G156" s="97" t="s">
        <v>685</v>
      </c>
      <c r="H156" s="100">
        <v>2</v>
      </c>
      <c r="I156" s="101"/>
      <c r="J156" s="102">
        <f t="shared" si="15"/>
        <v>0</v>
      </c>
      <c r="K156" s="100">
        <v>8.5000000000000006E-3</v>
      </c>
      <c r="L156" s="100">
        <f t="shared" si="16"/>
        <v>1.7000000000000001E-2</v>
      </c>
      <c r="M156" s="100"/>
      <c r="N156" s="100">
        <f t="shared" si="17"/>
        <v>0</v>
      </c>
      <c r="O156" s="102">
        <v>21</v>
      </c>
      <c r="P156" s="102">
        <f t="shared" si="18"/>
        <v>0</v>
      </c>
      <c r="Q156" s="102">
        <f t="shared" si="19"/>
        <v>0</v>
      </c>
      <c r="R156" s="8"/>
      <c r="S156" s="8"/>
      <c r="T156" s="8"/>
    </row>
    <row r="157" spans="1:20" ht="22.5" outlineLevel="2" x14ac:dyDescent="0.2">
      <c r="A157" s="10"/>
      <c r="B157" s="95"/>
      <c r="C157" s="96">
        <v>83</v>
      </c>
      <c r="D157" s="97" t="s">
        <v>102</v>
      </c>
      <c r="E157" s="98" t="s">
        <v>1505</v>
      </c>
      <c r="F157" s="99" t="s">
        <v>1506</v>
      </c>
      <c r="G157" s="97" t="s">
        <v>685</v>
      </c>
      <c r="H157" s="100">
        <v>1</v>
      </c>
      <c r="I157" s="101"/>
      <c r="J157" s="102">
        <f t="shared" si="15"/>
        <v>0</v>
      </c>
      <c r="K157" s="100">
        <v>1.6650000000000002E-2</v>
      </c>
      <c r="L157" s="100">
        <f t="shared" si="16"/>
        <v>1.6650000000000002E-2</v>
      </c>
      <c r="M157" s="100"/>
      <c r="N157" s="100">
        <f t="shared" si="17"/>
        <v>0</v>
      </c>
      <c r="O157" s="102">
        <v>21</v>
      </c>
      <c r="P157" s="102">
        <f t="shared" si="18"/>
        <v>0</v>
      </c>
      <c r="Q157" s="102">
        <f t="shared" si="19"/>
        <v>0</v>
      </c>
      <c r="R157" s="8"/>
      <c r="S157" s="8"/>
      <c r="T157" s="8"/>
    </row>
    <row r="158" spans="1:20" ht="11.25" outlineLevel="2" x14ac:dyDescent="0.2">
      <c r="A158" s="10"/>
      <c r="B158" s="95"/>
      <c r="C158" s="96">
        <v>84</v>
      </c>
      <c r="D158" s="97" t="s">
        <v>102</v>
      </c>
      <c r="E158" s="98" t="s">
        <v>1507</v>
      </c>
      <c r="F158" s="99" t="s">
        <v>1508</v>
      </c>
      <c r="G158" s="97" t="s">
        <v>685</v>
      </c>
      <c r="H158" s="100">
        <v>3</v>
      </c>
      <c r="I158" s="101"/>
      <c r="J158" s="102">
        <f t="shared" si="15"/>
        <v>0</v>
      </c>
      <c r="K158" s="100">
        <v>1.4999999999999999E-4</v>
      </c>
      <c r="L158" s="100">
        <f t="shared" si="16"/>
        <v>4.4999999999999999E-4</v>
      </c>
      <c r="M158" s="100"/>
      <c r="N158" s="100">
        <f t="shared" si="17"/>
        <v>0</v>
      </c>
      <c r="O158" s="102">
        <v>21</v>
      </c>
      <c r="P158" s="102">
        <f t="shared" si="18"/>
        <v>0</v>
      </c>
      <c r="Q158" s="102">
        <f t="shared" si="19"/>
        <v>0</v>
      </c>
      <c r="R158" s="8"/>
      <c r="S158" s="8"/>
      <c r="T158" s="8"/>
    </row>
    <row r="159" spans="1:20" ht="11.25" outlineLevel="2" x14ac:dyDescent="0.2">
      <c r="A159" s="10"/>
      <c r="B159" s="95"/>
      <c r="C159" s="96">
        <v>85</v>
      </c>
      <c r="D159" s="97" t="s">
        <v>102</v>
      </c>
      <c r="E159" s="98" t="s">
        <v>1509</v>
      </c>
      <c r="F159" s="99" t="s">
        <v>1510</v>
      </c>
      <c r="G159" s="97" t="s">
        <v>685</v>
      </c>
      <c r="H159" s="100">
        <v>3</v>
      </c>
      <c r="I159" s="101"/>
      <c r="J159" s="102">
        <f t="shared" si="15"/>
        <v>0</v>
      </c>
      <c r="K159" s="100"/>
      <c r="L159" s="100">
        <f t="shared" si="16"/>
        <v>0</v>
      </c>
      <c r="M159" s="100"/>
      <c r="N159" s="100">
        <f t="shared" si="17"/>
        <v>0</v>
      </c>
      <c r="O159" s="102">
        <v>21</v>
      </c>
      <c r="P159" s="102">
        <f t="shared" si="18"/>
        <v>0</v>
      </c>
      <c r="Q159" s="102">
        <f t="shared" si="19"/>
        <v>0</v>
      </c>
      <c r="R159" s="8"/>
      <c r="S159" s="8"/>
      <c r="T159" s="8"/>
    </row>
    <row r="160" spans="1:20" ht="11.25" outlineLevel="2" x14ac:dyDescent="0.2">
      <c r="A160" s="10"/>
      <c r="B160" s="95"/>
      <c r="C160" s="96">
        <v>86</v>
      </c>
      <c r="D160" s="97" t="s">
        <v>102</v>
      </c>
      <c r="E160" s="98" t="s">
        <v>1511</v>
      </c>
      <c r="F160" s="99" t="s">
        <v>1512</v>
      </c>
      <c r="G160" s="97" t="s">
        <v>897</v>
      </c>
      <c r="H160" s="100">
        <v>0.15</v>
      </c>
      <c r="I160" s="101"/>
      <c r="J160" s="102">
        <f t="shared" si="15"/>
        <v>0</v>
      </c>
      <c r="K160" s="100"/>
      <c r="L160" s="100">
        <f t="shared" si="16"/>
        <v>0</v>
      </c>
      <c r="M160" s="100"/>
      <c r="N160" s="100">
        <f t="shared" si="17"/>
        <v>0</v>
      </c>
      <c r="O160" s="102">
        <v>21</v>
      </c>
      <c r="P160" s="102">
        <f t="shared" si="18"/>
        <v>0</v>
      </c>
      <c r="Q160" s="102">
        <f t="shared" si="19"/>
        <v>0</v>
      </c>
      <c r="R160" s="8"/>
      <c r="S160" s="8"/>
      <c r="T160" s="8"/>
    </row>
    <row r="161" spans="1:20" outlineLevel="2" x14ac:dyDescent="0.15">
      <c r="B161" s="6"/>
      <c r="C161" s="6"/>
      <c r="D161" s="6"/>
      <c r="E161" s="6"/>
      <c r="F161" s="6"/>
      <c r="G161" s="6"/>
      <c r="H161" s="6"/>
      <c r="I161" s="8"/>
      <c r="J161" s="8"/>
      <c r="K161" s="6"/>
      <c r="L161" s="6"/>
      <c r="M161" s="6"/>
      <c r="N161" s="6"/>
      <c r="O161" s="6"/>
      <c r="P161" s="8"/>
      <c r="Q161" s="8"/>
    </row>
    <row r="162" spans="1:20" ht="12" outlineLevel="1" x14ac:dyDescent="0.2">
      <c r="A162" s="66" t="s">
        <v>1513</v>
      </c>
      <c r="B162" s="88">
        <v>2</v>
      </c>
      <c r="C162" s="89"/>
      <c r="D162" s="90" t="s">
        <v>101</v>
      </c>
      <c r="E162" s="90"/>
      <c r="F162" s="91" t="s">
        <v>1514</v>
      </c>
      <c r="G162" s="90"/>
      <c r="H162" s="92"/>
      <c r="I162" s="93"/>
      <c r="J162" s="68">
        <f>SUBTOTAL(9,J163:J166)</f>
        <v>0</v>
      </c>
      <c r="K162" s="92"/>
      <c r="L162" s="69">
        <f>SUBTOTAL(9,L163:L166)</f>
        <v>7.1000000000000002E-4</v>
      </c>
      <c r="M162" s="92"/>
      <c r="N162" s="69">
        <f>SUBTOTAL(9,N163:N166)</f>
        <v>0</v>
      </c>
      <c r="O162" s="94"/>
      <c r="P162" s="68">
        <f>SUBTOTAL(9,P163:P166)</f>
        <v>0</v>
      </c>
      <c r="Q162" s="68">
        <f>SUBTOTAL(9,Q163:Q166)</f>
        <v>0</v>
      </c>
      <c r="R162" s="6"/>
      <c r="S162" s="8"/>
      <c r="T162" s="8"/>
    </row>
    <row r="163" spans="1:20" ht="11.25" outlineLevel="2" x14ac:dyDescent="0.2">
      <c r="A163" s="10"/>
      <c r="B163" s="95"/>
      <c r="C163" s="96">
        <v>87</v>
      </c>
      <c r="D163" s="97" t="s">
        <v>102</v>
      </c>
      <c r="E163" s="98" t="s">
        <v>1515</v>
      </c>
      <c r="F163" s="99" t="s">
        <v>1516</v>
      </c>
      <c r="G163" s="97" t="s">
        <v>227</v>
      </c>
      <c r="H163" s="100">
        <v>2</v>
      </c>
      <c r="I163" s="101"/>
      <c r="J163" s="102">
        <f>H163*I163</f>
        <v>0</v>
      </c>
      <c r="K163" s="100">
        <v>1E-4</v>
      </c>
      <c r="L163" s="100">
        <f>H163*K163</f>
        <v>2.0000000000000001E-4</v>
      </c>
      <c r="M163" s="100"/>
      <c r="N163" s="100">
        <f>H163*M163</f>
        <v>0</v>
      </c>
      <c r="O163" s="102">
        <v>21</v>
      </c>
      <c r="P163" s="102">
        <f>J163*(O163/100)</f>
        <v>0</v>
      </c>
      <c r="Q163" s="102">
        <f>J163+P163</f>
        <v>0</v>
      </c>
      <c r="R163" s="8"/>
      <c r="S163" s="8"/>
      <c r="T163" s="8"/>
    </row>
    <row r="164" spans="1:20" ht="22.5" outlineLevel="2" x14ac:dyDescent="0.2">
      <c r="A164" s="10"/>
      <c r="B164" s="95"/>
      <c r="C164" s="96">
        <v>88</v>
      </c>
      <c r="D164" s="97" t="s">
        <v>102</v>
      </c>
      <c r="E164" s="98" t="s">
        <v>1517</v>
      </c>
      <c r="F164" s="99" t="s">
        <v>1518</v>
      </c>
      <c r="G164" s="97" t="s">
        <v>227</v>
      </c>
      <c r="H164" s="100">
        <v>1</v>
      </c>
      <c r="I164" s="101"/>
      <c r="J164" s="102">
        <f>H164*I164</f>
        <v>0</v>
      </c>
      <c r="K164" s="100">
        <v>5.1000000000000004E-4</v>
      </c>
      <c r="L164" s="100">
        <f>H164*K164</f>
        <v>5.1000000000000004E-4</v>
      </c>
      <c r="M164" s="100"/>
      <c r="N164" s="100">
        <f>H164*M164</f>
        <v>0</v>
      </c>
      <c r="O164" s="102">
        <v>21</v>
      </c>
      <c r="P164" s="102">
        <f>J164*(O164/100)</f>
        <v>0</v>
      </c>
      <c r="Q164" s="102">
        <f>J164+P164</f>
        <v>0</v>
      </c>
      <c r="R164" s="8"/>
      <c r="S164" s="8"/>
      <c r="T164" s="8"/>
    </row>
    <row r="165" spans="1:20" ht="11.25" outlineLevel="2" x14ac:dyDescent="0.2">
      <c r="A165" s="10"/>
      <c r="B165" s="95"/>
      <c r="C165" s="96">
        <v>89</v>
      </c>
      <c r="D165" s="97" t="s">
        <v>102</v>
      </c>
      <c r="E165" s="98" t="s">
        <v>1519</v>
      </c>
      <c r="F165" s="99" t="s">
        <v>1520</v>
      </c>
      <c r="G165" s="97" t="s">
        <v>897</v>
      </c>
      <c r="H165" s="100">
        <v>0.92</v>
      </c>
      <c r="I165" s="101"/>
      <c r="J165" s="102">
        <f>H165*I165</f>
        <v>0</v>
      </c>
      <c r="K165" s="100"/>
      <c r="L165" s="100">
        <f>H165*K165</f>
        <v>0</v>
      </c>
      <c r="M165" s="100"/>
      <c r="N165" s="100">
        <f>H165*M165</f>
        <v>0</v>
      </c>
      <c r="O165" s="102">
        <v>21</v>
      </c>
      <c r="P165" s="102">
        <f>J165*(O165/100)</f>
        <v>0</v>
      </c>
      <c r="Q165" s="102">
        <f>J165+P165</f>
        <v>0</v>
      </c>
      <c r="R165" s="8"/>
      <c r="S165" s="8"/>
      <c r="T165" s="8"/>
    </row>
    <row r="166" spans="1:20" outlineLevel="2" x14ac:dyDescent="0.15">
      <c r="B166" s="6"/>
      <c r="C166" s="6"/>
      <c r="D166" s="6"/>
      <c r="E166" s="6"/>
      <c r="F166" s="6"/>
      <c r="G166" s="6"/>
      <c r="H166" s="6"/>
      <c r="I166" s="8"/>
      <c r="J166" s="8"/>
      <c r="K166" s="6"/>
      <c r="L166" s="6"/>
      <c r="M166" s="6"/>
      <c r="N166" s="6"/>
      <c r="O166" s="6"/>
      <c r="P166" s="8"/>
      <c r="Q166" s="8"/>
    </row>
    <row r="167" spans="1:20" ht="12" outlineLevel="1" x14ac:dyDescent="0.2">
      <c r="A167" s="66" t="s">
        <v>97</v>
      </c>
      <c r="B167" s="88">
        <v>2</v>
      </c>
      <c r="C167" s="89"/>
      <c r="D167" s="90" t="s">
        <v>101</v>
      </c>
      <c r="E167" s="90"/>
      <c r="F167" s="91" t="s">
        <v>98</v>
      </c>
      <c r="G167" s="90"/>
      <c r="H167" s="92"/>
      <c r="I167" s="93"/>
      <c r="J167" s="68">
        <f>SUBTOTAL(9,J168:J170)</f>
        <v>0</v>
      </c>
      <c r="K167" s="92"/>
      <c r="L167" s="69">
        <f>SUBTOTAL(9,L168:L170)</f>
        <v>0</v>
      </c>
      <c r="M167" s="92"/>
      <c r="N167" s="69">
        <f>SUBTOTAL(9,N168:N170)</f>
        <v>0</v>
      </c>
      <c r="O167" s="94"/>
      <c r="P167" s="68">
        <f>SUBTOTAL(9,P168:P170)</f>
        <v>0</v>
      </c>
      <c r="Q167" s="68">
        <f>SUBTOTAL(9,Q168:Q170)</f>
        <v>0</v>
      </c>
      <c r="R167" s="6"/>
      <c r="S167" s="8"/>
      <c r="T167" s="8"/>
    </row>
    <row r="168" spans="1:20" ht="11.25" outlineLevel="2" x14ac:dyDescent="0.2">
      <c r="A168" s="10"/>
      <c r="B168" s="95"/>
      <c r="C168" s="96">
        <v>90</v>
      </c>
      <c r="D168" s="97" t="s">
        <v>1323</v>
      </c>
      <c r="E168" s="98" t="s">
        <v>1324</v>
      </c>
      <c r="F168" s="99" t="s">
        <v>1325</v>
      </c>
      <c r="G168" s="97" t="s">
        <v>897</v>
      </c>
      <c r="H168" s="100">
        <v>5</v>
      </c>
      <c r="I168" s="101"/>
      <c r="J168" s="102">
        <f>H168*I168</f>
        <v>0</v>
      </c>
      <c r="K168" s="100"/>
      <c r="L168" s="100">
        <f>H168*K168</f>
        <v>0</v>
      </c>
      <c r="M168" s="100"/>
      <c r="N168" s="100">
        <f>H168*M168</f>
        <v>0</v>
      </c>
      <c r="O168" s="102">
        <v>21</v>
      </c>
      <c r="P168" s="102">
        <f>J168*(O168/100)</f>
        <v>0</v>
      </c>
      <c r="Q168" s="102">
        <f>J168+P168</f>
        <v>0</v>
      </c>
      <c r="R168" s="8"/>
      <c r="S168" s="8"/>
      <c r="T168" s="8"/>
    </row>
    <row r="169" spans="1:20" ht="11.25" outlineLevel="2" x14ac:dyDescent="0.2">
      <c r="A169" s="10"/>
      <c r="B169" s="95"/>
      <c r="C169" s="96">
        <v>91</v>
      </c>
      <c r="D169" s="97" t="s">
        <v>1323</v>
      </c>
      <c r="E169" s="98" t="s">
        <v>1326</v>
      </c>
      <c r="F169" s="99" t="s">
        <v>1327</v>
      </c>
      <c r="G169" s="97" t="s">
        <v>897</v>
      </c>
      <c r="H169" s="100">
        <v>4</v>
      </c>
      <c r="I169" s="101"/>
      <c r="J169" s="102">
        <f>H169*I169</f>
        <v>0</v>
      </c>
      <c r="K169" s="100"/>
      <c r="L169" s="100">
        <f>H169*K169</f>
        <v>0</v>
      </c>
      <c r="M169" s="100"/>
      <c r="N169" s="100">
        <f>H169*M169</f>
        <v>0</v>
      </c>
      <c r="O169" s="102">
        <v>21</v>
      </c>
      <c r="P169" s="102">
        <f>J169*(O169/100)</f>
        <v>0</v>
      </c>
      <c r="Q169" s="102">
        <f>J169+P169</f>
        <v>0</v>
      </c>
      <c r="R169" s="8"/>
      <c r="S169" s="8"/>
      <c r="T169" s="8"/>
    </row>
    <row r="170" spans="1:20" outlineLevel="2" x14ac:dyDescent="0.15">
      <c r="B170" s="6"/>
      <c r="C170" s="6"/>
      <c r="D170" s="6"/>
      <c r="E170" s="6"/>
      <c r="F170" s="6"/>
      <c r="G170" s="6"/>
      <c r="H170" s="6"/>
      <c r="I170" s="8"/>
      <c r="J170" s="8"/>
      <c r="K170" s="6"/>
      <c r="L170" s="6"/>
      <c r="M170" s="6"/>
      <c r="N170" s="6"/>
      <c r="O170" s="6"/>
      <c r="P170" s="8"/>
      <c r="Q170" s="8"/>
    </row>
    <row r="171" spans="1:20" outlineLevel="1" x14ac:dyDescent="0.15"/>
  </sheetData>
  <pageMargins left="0.70866141732283505" right="0.70866141732283505" top="0.78740157480314998" bottom="0.78740157480314998" header="0.31496062992126" footer="0.31496062992126"/>
  <pageSetup paperSize="9" scale="72" fitToHeight="0" pageOrder="overThenDown" orientation="landscape" r:id="rId1"/>
  <headerFooter>
    <oddHeader>&amp;L&amp;8&amp;C&amp;8&amp;R&amp;8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4507-9958-4E63-B4FA-DAB75FF7138A}">
  <sheetPr>
    <tabColor rgb="FFFF0000"/>
    <pageSetUpPr fitToPage="1"/>
  </sheetPr>
  <dimension ref="A1:BU62"/>
  <sheetViews>
    <sheetView workbookViewId="0">
      <pane ySplit="11" topLeftCell="A12" activePane="bottomLeft" state="frozen"/>
      <selection pane="bottomLeft" sqref="A1:M1"/>
    </sheetView>
  </sheetViews>
  <sheetFormatPr defaultColWidth="12.140625" defaultRowHeight="15" customHeight="1" x14ac:dyDescent="0.25"/>
  <cols>
    <col min="1" max="1" width="4" style="113" customWidth="1"/>
    <col min="2" max="2" width="7.5703125" style="113" customWidth="1"/>
    <col min="3" max="3" width="17.85546875" style="113" customWidth="1"/>
    <col min="4" max="4" width="42.85546875" style="113" customWidth="1"/>
    <col min="5" max="5" width="35.7109375" style="113" customWidth="1"/>
    <col min="6" max="6" width="9.42578125" style="113" customWidth="1"/>
    <col min="7" max="7" width="12.85546875" style="113" customWidth="1"/>
    <col min="8" max="8" width="12" style="113" customWidth="1"/>
    <col min="9" max="9" width="11.140625" style="113" customWidth="1"/>
    <col min="10" max="13" width="15.7109375" style="113" customWidth="1"/>
    <col min="14" max="72" width="12.140625" style="113"/>
    <col min="73" max="73" width="78.5703125" style="113" hidden="1" customWidth="1"/>
    <col min="74" max="16384" width="12.140625" style="113"/>
  </cols>
  <sheetData>
    <row r="1" spans="1:73" ht="54.75" customHeight="1" x14ac:dyDescent="0.25">
      <c r="A1" s="234" t="s">
        <v>1521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AP1" s="114">
        <f>SUM(AG1:AG2)</f>
        <v>0</v>
      </c>
      <c r="AQ1" s="114">
        <f>SUM(AH1:AH2)</f>
        <v>0</v>
      </c>
      <c r="AR1" s="114">
        <f>SUM(AI1:AI2)</f>
        <v>0</v>
      </c>
    </row>
    <row r="2" spans="1:73" x14ac:dyDescent="0.25">
      <c r="A2" s="235" t="s">
        <v>1522</v>
      </c>
      <c r="B2" s="236"/>
      <c r="C2" s="236"/>
      <c r="D2" s="238" t="s">
        <v>1523</v>
      </c>
      <c r="E2" s="239"/>
      <c r="F2" s="236" t="s">
        <v>1524</v>
      </c>
      <c r="G2" s="236"/>
      <c r="H2" s="236" t="s">
        <v>99</v>
      </c>
      <c r="I2" s="241" t="s">
        <v>1525</v>
      </c>
      <c r="J2" s="236"/>
      <c r="K2" s="241" t="s">
        <v>1526</v>
      </c>
      <c r="L2" s="236"/>
      <c r="M2" s="236"/>
    </row>
    <row r="3" spans="1:73" x14ac:dyDescent="0.25">
      <c r="A3" s="237"/>
      <c r="B3" s="233"/>
      <c r="C3" s="233"/>
      <c r="D3" s="240"/>
      <c r="E3" s="240"/>
      <c r="F3" s="233"/>
      <c r="G3" s="233"/>
      <c r="H3" s="233"/>
      <c r="I3" s="233"/>
      <c r="J3" s="233"/>
      <c r="K3" s="233"/>
      <c r="L3" s="233"/>
      <c r="M3" s="233"/>
    </row>
    <row r="4" spans="1:73" x14ac:dyDescent="0.25">
      <c r="A4" s="242" t="s">
        <v>1527</v>
      </c>
      <c r="B4" s="233"/>
      <c r="C4" s="233"/>
      <c r="D4" s="232" t="s">
        <v>1528</v>
      </c>
      <c r="E4" s="233"/>
      <c r="F4" s="233" t="s">
        <v>1529</v>
      </c>
      <c r="G4" s="233"/>
      <c r="H4" s="233" t="s">
        <v>99</v>
      </c>
      <c r="I4" s="232" t="s">
        <v>1530</v>
      </c>
      <c r="J4" s="233"/>
      <c r="K4" s="232"/>
      <c r="L4" s="233"/>
      <c r="M4" s="233"/>
    </row>
    <row r="5" spans="1:73" x14ac:dyDescent="0.25">
      <c r="A5" s="237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73" x14ac:dyDescent="0.25">
      <c r="A6" s="242" t="s">
        <v>1531</v>
      </c>
      <c r="B6" s="233"/>
      <c r="C6" s="233"/>
      <c r="D6" s="232" t="s">
        <v>1532</v>
      </c>
      <c r="E6" s="233"/>
      <c r="F6" s="233" t="s">
        <v>1533</v>
      </c>
      <c r="G6" s="233"/>
      <c r="H6" s="233" t="s">
        <v>99</v>
      </c>
      <c r="I6" s="232" t="s">
        <v>1534</v>
      </c>
      <c r="J6" s="233"/>
      <c r="K6" s="233" t="s">
        <v>1535</v>
      </c>
      <c r="L6" s="233"/>
      <c r="M6" s="233"/>
    </row>
    <row r="7" spans="1:73" x14ac:dyDescent="0.25">
      <c r="A7" s="237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</row>
    <row r="8" spans="1:73" x14ac:dyDescent="0.25">
      <c r="A8" s="242" t="s">
        <v>1536</v>
      </c>
      <c r="B8" s="233"/>
      <c r="C8" s="233"/>
      <c r="D8" s="232" t="s">
        <v>99</v>
      </c>
      <c r="E8" s="233"/>
      <c r="F8" s="233" t="s">
        <v>1537</v>
      </c>
      <c r="G8" s="233"/>
      <c r="H8" s="233" t="s">
        <v>1538</v>
      </c>
      <c r="I8" s="232" t="s">
        <v>1539</v>
      </c>
      <c r="J8" s="233"/>
      <c r="K8" s="232"/>
      <c r="L8" s="233"/>
      <c r="M8" s="233"/>
    </row>
    <row r="9" spans="1:73" ht="15.75" thickBot="1" x14ac:dyDescent="0.3">
      <c r="A9" s="237"/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</row>
    <row r="10" spans="1:73" x14ac:dyDescent="0.25">
      <c r="A10" s="118" t="s">
        <v>1540</v>
      </c>
      <c r="B10" s="119" t="s">
        <v>100</v>
      </c>
      <c r="C10" s="119" t="s">
        <v>6</v>
      </c>
      <c r="D10" s="245" t="s">
        <v>1541</v>
      </c>
      <c r="E10" s="246"/>
      <c r="F10" s="119" t="s">
        <v>7</v>
      </c>
      <c r="G10" s="120" t="s">
        <v>1542</v>
      </c>
      <c r="H10" s="121" t="s">
        <v>1543</v>
      </c>
      <c r="I10" s="122" t="s">
        <v>14</v>
      </c>
      <c r="J10" s="247" t="s">
        <v>1544</v>
      </c>
      <c r="K10" s="248"/>
      <c r="L10" s="249"/>
      <c r="M10" s="123" t="s">
        <v>1544</v>
      </c>
      <c r="BH10" s="124" t="s">
        <v>1545</v>
      </c>
      <c r="BI10" s="125" t="s">
        <v>1546</v>
      </c>
      <c r="BT10" s="125" t="s">
        <v>1547</v>
      </c>
    </row>
    <row r="11" spans="1:73" ht="15.75" thickBot="1" x14ac:dyDescent="0.3">
      <c r="A11" s="126" t="s">
        <v>99</v>
      </c>
      <c r="B11" s="127" t="s">
        <v>99</v>
      </c>
      <c r="C11" s="127" t="s">
        <v>99</v>
      </c>
      <c r="D11" s="250" t="s">
        <v>1548</v>
      </c>
      <c r="E11" s="251"/>
      <c r="F11" s="127" t="s">
        <v>99</v>
      </c>
      <c r="G11" s="127" t="s">
        <v>99</v>
      </c>
      <c r="H11" s="128" t="s">
        <v>1549</v>
      </c>
      <c r="I11" s="129" t="s">
        <v>99</v>
      </c>
      <c r="J11" s="130" t="s">
        <v>1550</v>
      </c>
      <c r="K11" s="131" t="s">
        <v>1551</v>
      </c>
      <c r="L11" s="132" t="s">
        <v>1552</v>
      </c>
      <c r="M11" s="132" t="s">
        <v>1553</v>
      </c>
      <c r="W11" s="124" t="s">
        <v>1554</v>
      </c>
      <c r="X11" s="124" t="s">
        <v>1555</v>
      </c>
      <c r="Y11" s="124" t="s">
        <v>1556</v>
      </c>
      <c r="Z11" s="124" t="s">
        <v>1557</v>
      </c>
      <c r="AA11" s="124" t="s">
        <v>1558</v>
      </c>
      <c r="AB11" s="124" t="s">
        <v>1559</v>
      </c>
      <c r="AC11" s="124" t="s">
        <v>1560</v>
      </c>
      <c r="AD11" s="124" t="s">
        <v>1561</v>
      </c>
      <c r="AE11" s="124" t="s">
        <v>1562</v>
      </c>
      <c r="BE11" s="124" t="s">
        <v>1563</v>
      </c>
      <c r="BF11" s="124" t="s">
        <v>1564</v>
      </c>
      <c r="BG11" s="124" t="s">
        <v>1565</v>
      </c>
    </row>
    <row r="12" spans="1:73" x14ac:dyDescent="0.25">
      <c r="A12" s="133" t="s">
        <v>1566</v>
      </c>
      <c r="B12" s="134" t="s">
        <v>1566</v>
      </c>
      <c r="C12" s="134" t="s">
        <v>1567</v>
      </c>
      <c r="D12" s="252" t="s">
        <v>1568</v>
      </c>
      <c r="E12" s="253"/>
      <c r="F12" s="135" t="s">
        <v>99</v>
      </c>
      <c r="G12" s="135" t="s">
        <v>99</v>
      </c>
      <c r="H12" s="135" t="s">
        <v>99</v>
      </c>
      <c r="I12" s="135" t="s">
        <v>99</v>
      </c>
      <c r="J12" s="114">
        <f>SUM(J13:J22)</f>
        <v>0</v>
      </c>
      <c r="K12" s="114">
        <f>SUM(K13:K22)</f>
        <v>0</v>
      </c>
      <c r="L12" s="114">
        <f>SUM(L13:L22)</f>
        <v>0</v>
      </c>
      <c r="M12" s="114">
        <f>SUM(M13:M22)</f>
        <v>0</v>
      </c>
      <c r="AF12" s="124" t="s">
        <v>1566</v>
      </c>
      <c r="AP12" s="114">
        <f>SUM(AG13:AG22)</f>
        <v>0</v>
      </c>
      <c r="AQ12" s="114">
        <f>SUM(AH13:AH22)</f>
        <v>0</v>
      </c>
      <c r="AR12" s="114">
        <f>SUM(AI13:AI22)</f>
        <v>0</v>
      </c>
    </row>
    <row r="13" spans="1:73" x14ac:dyDescent="0.25">
      <c r="A13" s="115" t="s">
        <v>1569</v>
      </c>
      <c r="B13" s="116" t="s">
        <v>1566</v>
      </c>
      <c r="C13" s="116" t="s">
        <v>1570</v>
      </c>
      <c r="D13" s="232" t="s">
        <v>1571</v>
      </c>
      <c r="E13" s="233"/>
      <c r="F13" s="116" t="s">
        <v>219</v>
      </c>
      <c r="G13" s="136">
        <v>130</v>
      </c>
      <c r="H13" s="136"/>
      <c r="I13" s="137">
        <v>21</v>
      </c>
      <c r="J13" s="136">
        <f>ROUND(G13*AL13,2)</f>
        <v>0</v>
      </c>
      <c r="K13" s="136">
        <f>ROUND(G13*AM13,2)</f>
        <v>0</v>
      </c>
      <c r="L13" s="136">
        <f>ROUND(G13*H13,2)</f>
        <v>0</v>
      </c>
      <c r="M13" s="136">
        <f>L13*(1+BT13/100)</f>
        <v>0</v>
      </c>
      <c r="W13" s="136">
        <f>ROUND(IF(AN13="5",BG13,0),2)</f>
        <v>0</v>
      </c>
      <c r="Y13" s="136">
        <f>ROUND(IF(AN13="1",BE13,0),2)</f>
        <v>0</v>
      </c>
      <c r="Z13" s="136">
        <f>ROUND(IF(AN13="1",BF13,0),2)</f>
        <v>0</v>
      </c>
      <c r="AA13" s="136">
        <f>ROUND(IF(AN13="7",BE13,0),2)</f>
        <v>0</v>
      </c>
      <c r="AB13" s="136">
        <f>ROUND(IF(AN13="7",BF13,0),2)</f>
        <v>0</v>
      </c>
      <c r="AC13" s="136">
        <f>ROUND(IF(AN13="2",BE13,0),2)</f>
        <v>0</v>
      </c>
      <c r="AD13" s="136">
        <f>ROUND(IF(AN13="2",BF13,0),2)</f>
        <v>0</v>
      </c>
      <c r="AE13" s="136">
        <f>ROUND(IF(AN13="0",BG13,0),2)</f>
        <v>0</v>
      </c>
      <c r="AF13" s="124" t="s">
        <v>1566</v>
      </c>
      <c r="AG13" s="136">
        <f>IF(AK13=0,L13,0)</f>
        <v>0</v>
      </c>
      <c r="AH13" s="136">
        <f>IF(AK13=12,L13,0)</f>
        <v>0</v>
      </c>
      <c r="AI13" s="136">
        <f>IF(AK13=21,L13,0)</f>
        <v>0</v>
      </c>
      <c r="AK13" s="136">
        <v>21</v>
      </c>
      <c r="AL13" s="136">
        <f>H13*0.221883408</f>
        <v>0</v>
      </c>
      <c r="AM13" s="136">
        <f>H13*(1-0.221883408)</f>
        <v>0</v>
      </c>
      <c r="AN13" s="138" t="s">
        <v>1572</v>
      </c>
      <c r="AS13" s="136">
        <f>ROUND(AT13+AU13,2)</f>
        <v>0</v>
      </c>
      <c r="AT13" s="136">
        <f>ROUND(G13*AL13,2)</f>
        <v>0</v>
      </c>
      <c r="AU13" s="136">
        <f>ROUND(G13*AM13,2)</f>
        <v>0</v>
      </c>
      <c r="AV13" s="138" t="s">
        <v>1573</v>
      </c>
      <c r="AW13" s="138" t="s">
        <v>1574</v>
      </c>
      <c r="AX13" s="124" t="s">
        <v>1575</v>
      </c>
      <c r="AZ13" s="136">
        <f>AT13+AU13</f>
        <v>0</v>
      </c>
      <c r="BA13" s="136">
        <f>H13/(100-BB13)*100</f>
        <v>0</v>
      </c>
      <c r="BB13" s="136">
        <v>0</v>
      </c>
      <c r="BC13" s="136" t="e">
        <f>#REF!</f>
        <v>#REF!</v>
      </c>
      <c r="BE13" s="136">
        <f>G13*AL13</f>
        <v>0</v>
      </c>
      <c r="BF13" s="136">
        <f>G13*AM13</f>
        <v>0</v>
      </c>
      <c r="BG13" s="136">
        <f>G13*H13</f>
        <v>0</v>
      </c>
      <c r="BH13" s="138" t="s">
        <v>1576</v>
      </c>
      <c r="BI13" s="136">
        <v>713</v>
      </c>
      <c r="BT13" s="136">
        <f>I13</f>
        <v>21</v>
      </c>
      <c r="BU13" s="117" t="s">
        <v>1571</v>
      </c>
    </row>
    <row r="14" spans="1:73" ht="13.5" customHeight="1" x14ac:dyDescent="0.25">
      <c r="A14" s="139"/>
      <c r="C14" s="140" t="s">
        <v>1577</v>
      </c>
      <c r="D14" s="243" t="s">
        <v>1578</v>
      </c>
      <c r="E14" s="244"/>
      <c r="F14" s="244"/>
      <c r="G14" s="244"/>
      <c r="H14" s="244"/>
      <c r="I14" s="244"/>
      <c r="J14" s="244"/>
      <c r="K14" s="244"/>
      <c r="L14" s="244"/>
      <c r="M14" s="244"/>
    </row>
    <row r="15" spans="1:73" x14ac:dyDescent="0.25">
      <c r="A15" s="115" t="s">
        <v>1579</v>
      </c>
      <c r="B15" s="116" t="s">
        <v>1566</v>
      </c>
      <c r="C15" s="116" t="s">
        <v>1580</v>
      </c>
      <c r="D15" s="232" t="s">
        <v>1581</v>
      </c>
      <c r="E15" s="233"/>
      <c r="F15" s="116" t="s">
        <v>219</v>
      </c>
      <c r="G15" s="136">
        <v>40</v>
      </c>
      <c r="H15" s="136"/>
      <c r="I15" s="137">
        <v>21</v>
      </c>
      <c r="J15" s="136">
        <f>ROUND(G15*AL15,2)</f>
        <v>0</v>
      </c>
      <c r="K15" s="136">
        <f>ROUND(G15*AM15,2)</f>
        <v>0</v>
      </c>
      <c r="L15" s="136">
        <f>ROUND(G15*H15,2)</f>
        <v>0</v>
      </c>
      <c r="M15" s="136">
        <f>L15*(1+BT15/100)</f>
        <v>0</v>
      </c>
      <c r="W15" s="136">
        <f>ROUND(IF(AN15="5",BG15,0),2)</f>
        <v>0</v>
      </c>
      <c r="Y15" s="136">
        <f>ROUND(IF(AN15="1",BE15,0),2)</f>
        <v>0</v>
      </c>
      <c r="Z15" s="136">
        <f>ROUND(IF(AN15="1",BF15,0),2)</f>
        <v>0</v>
      </c>
      <c r="AA15" s="136">
        <f>ROUND(IF(AN15="7",BE15,0),2)</f>
        <v>0</v>
      </c>
      <c r="AB15" s="136">
        <f>ROUND(IF(AN15="7",BF15,0),2)</f>
        <v>0</v>
      </c>
      <c r="AC15" s="136">
        <f>ROUND(IF(AN15="2",BE15,0),2)</f>
        <v>0</v>
      </c>
      <c r="AD15" s="136">
        <f>ROUND(IF(AN15="2",BF15,0),2)</f>
        <v>0</v>
      </c>
      <c r="AE15" s="136">
        <f>ROUND(IF(AN15="0",BG15,0),2)</f>
        <v>0</v>
      </c>
      <c r="AF15" s="124" t="s">
        <v>1566</v>
      </c>
      <c r="AG15" s="136">
        <f>IF(AK15=0,L15,0)</f>
        <v>0</v>
      </c>
      <c r="AH15" s="136">
        <f>IF(AK15=12,L15,0)</f>
        <v>0</v>
      </c>
      <c r="AI15" s="136">
        <f>IF(AK15=21,L15,0)</f>
        <v>0</v>
      </c>
      <c r="AK15" s="136">
        <v>21</v>
      </c>
      <c r="AL15" s="136">
        <f>H15*0.343106061</f>
        <v>0</v>
      </c>
      <c r="AM15" s="136">
        <f>H15*(1-0.343106061)</f>
        <v>0</v>
      </c>
      <c r="AN15" s="138" t="s">
        <v>1572</v>
      </c>
      <c r="AS15" s="136">
        <f>ROUND(AT15+AU15,2)</f>
        <v>0</v>
      </c>
      <c r="AT15" s="136">
        <f>ROUND(G15*AL15,2)</f>
        <v>0</v>
      </c>
      <c r="AU15" s="136">
        <f>ROUND(G15*AM15,2)</f>
        <v>0</v>
      </c>
      <c r="AV15" s="138" t="s">
        <v>1573</v>
      </c>
      <c r="AW15" s="138" t="s">
        <v>1574</v>
      </c>
      <c r="AX15" s="124" t="s">
        <v>1575</v>
      </c>
      <c r="AZ15" s="136">
        <f>AT15+AU15</f>
        <v>0</v>
      </c>
      <c r="BA15" s="136">
        <f>H15/(100-BB15)*100</f>
        <v>0</v>
      </c>
      <c r="BB15" s="136">
        <v>0</v>
      </c>
      <c r="BC15" s="136" t="e">
        <f>#REF!</f>
        <v>#REF!</v>
      </c>
      <c r="BE15" s="136">
        <f>G15*AL15</f>
        <v>0</v>
      </c>
      <c r="BF15" s="136">
        <f>G15*AM15</f>
        <v>0</v>
      </c>
      <c r="BG15" s="136">
        <f>G15*H15</f>
        <v>0</v>
      </c>
      <c r="BH15" s="138" t="s">
        <v>1576</v>
      </c>
      <c r="BI15" s="136">
        <v>713</v>
      </c>
      <c r="BT15" s="136">
        <f>I15</f>
        <v>21</v>
      </c>
      <c r="BU15" s="117" t="s">
        <v>1581</v>
      </c>
    </row>
    <row r="16" spans="1:73" ht="13.5" customHeight="1" x14ac:dyDescent="0.25">
      <c r="A16" s="139"/>
      <c r="C16" s="140" t="s">
        <v>1577</v>
      </c>
      <c r="D16" s="243" t="s">
        <v>1582</v>
      </c>
      <c r="E16" s="244"/>
      <c r="F16" s="244"/>
      <c r="G16" s="244"/>
      <c r="H16" s="244"/>
      <c r="I16" s="244"/>
      <c r="J16" s="244"/>
      <c r="K16" s="244"/>
      <c r="L16" s="244"/>
      <c r="M16" s="244"/>
    </row>
    <row r="17" spans="1:73" x14ac:dyDescent="0.25">
      <c r="A17" s="115" t="s">
        <v>1583</v>
      </c>
      <c r="B17" s="116" t="s">
        <v>1566</v>
      </c>
      <c r="C17" s="116" t="s">
        <v>1584</v>
      </c>
      <c r="D17" s="232" t="s">
        <v>1585</v>
      </c>
      <c r="E17" s="233"/>
      <c r="F17" s="116" t="s">
        <v>219</v>
      </c>
      <c r="G17" s="136">
        <v>30</v>
      </c>
      <c r="H17" s="136"/>
      <c r="I17" s="137">
        <v>21</v>
      </c>
      <c r="J17" s="136">
        <f>ROUND(G17*AL17,2)</f>
        <v>0</v>
      </c>
      <c r="K17" s="136">
        <f>ROUND(G17*AM17,2)</f>
        <v>0</v>
      </c>
      <c r="L17" s="136">
        <f>ROUND(G17*H17,2)</f>
        <v>0</v>
      </c>
      <c r="M17" s="136">
        <f>L17*(1+BT17/100)</f>
        <v>0</v>
      </c>
      <c r="W17" s="136">
        <f>ROUND(IF(AN17="5",BG17,0),2)</f>
        <v>0</v>
      </c>
      <c r="Y17" s="136">
        <f>ROUND(IF(AN17="1",BE17,0),2)</f>
        <v>0</v>
      </c>
      <c r="Z17" s="136">
        <f>ROUND(IF(AN17="1",BF17,0),2)</f>
        <v>0</v>
      </c>
      <c r="AA17" s="136">
        <f>ROUND(IF(AN17="7",BE17,0),2)</f>
        <v>0</v>
      </c>
      <c r="AB17" s="136">
        <f>ROUND(IF(AN17="7",BF17,0),2)</f>
        <v>0</v>
      </c>
      <c r="AC17" s="136">
        <f>ROUND(IF(AN17="2",BE17,0),2)</f>
        <v>0</v>
      </c>
      <c r="AD17" s="136">
        <f>ROUND(IF(AN17="2",BF17,0),2)</f>
        <v>0</v>
      </c>
      <c r="AE17" s="136">
        <f>ROUND(IF(AN17="0",BG17,0),2)</f>
        <v>0</v>
      </c>
      <c r="AF17" s="124" t="s">
        <v>1566</v>
      </c>
      <c r="AG17" s="136">
        <f>IF(AK17=0,L17,0)</f>
        <v>0</v>
      </c>
      <c r="AH17" s="136">
        <f>IF(AK17=12,L17,0)</f>
        <v>0</v>
      </c>
      <c r="AI17" s="136">
        <f>IF(AK17=21,L17,0)</f>
        <v>0</v>
      </c>
      <c r="AK17" s="136">
        <v>21</v>
      </c>
      <c r="AL17" s="136">
        <f>H17*0.470607029</f>
        <v>0</v>
      </c>
      <c r="AM17" s="136">
        <f>H17*(1-0.470607029)</f>
        <v>0</v>
      </c>
      <c r="AN17" s="138" t="s">
        <v>1572</v>
      </c>
      <c r="AS17" s="136">
        <f>ROUND(AT17+AU17,2)</f>
        <v>0</v>
      </c>
      <c r="AT17" s="136">
        <f>ROUND(G17*AL17,2)</f>
        <v>0</v>
      </c>
      <c r="AU17" s="136">
        <f>ROUND(G17*AM17,2)</f>
        <v>0</v>
      </c>
      <c r="AV17" s="138" t="s">
        <v>1573</v>
      </c>
      <c r="AW17" s="138" t="s">
        <v>1574</v>
      </c>
      <c r="AX17" s="124" t="s">
        <v>1575</v>
      </c>
      <c r="AZ17" s="136">
        <f>AT17+AU17</f>
        <v>0</v>
      </c>
      <c r="BA17" s="136">
        <f>H17/(100-BB17)*100</f>
        <v>0</v>
      </c>
      <c r="BB17" s="136">
        <v>0</v>
      </c>
      <c r="BC17" s="136" t="e">
        <f>#REF!</f>
        <v>#REF!</v>
      </c>
      <c r="BE17" s="136">
        <f>G17*AL17</f>
        <v>0</v>
      </c>
      <c r="BF17" s="136">
        <f>G17*AM17</f>
        <v>0</v>
      </c>
      <c r="BG17" s="136">
        <f>G17*H17</f>
        <v>0</v>
      </c>
      <c r="BH17" s="138" t="s">
        <v>1576</v>
      </c>
      <c r="BI17" s="136">
        <v>713</v>
      </c>
      <c r="BT17" s="136">
        <f>I17</f>
        <v>21</v>
      </c>
      <c r="BU17" s="117" t="s">
        <v>1585</v>
      </c>
    </row>
    <row r="18" spans="1:73" ht="13.5" customHeight="1" x14ac:dyDescent="0.25">
      <c r="A18" s="139"/>
      <c r="C18" s="140" t="s">
        <v>1577</v>
      </c>
      <c r="D18" s="243" t="s">
        <v>1586</v>
      </c>
      <c r="E18" s="244"/>
      <c r="F18" s="244"/>
      <c r="G18" s="244"/>
      <c r="H18" s="244"/>
      <c r="I18" s="244"/>
      <c r="J18" s="244"/>
      <c r="K18" s="244"/>
      <c r="L18" s="244"/>
      <c r="M18" s="244"/>
    </row>
    <row r="19" spans="1:73" x14ac:dyDescent="0.25">
      <c r="A19" s="115" t="s">
        <v>1587</v>
      </c>
      <c r="B19" s="116" t="s">
        <v>1566</v>
      </c>
      <c r="C19" s="116" t="s">
        <v>1588</v>
      </c>
      <c r="D19" s="232" t="s">
        <v>1589</v>
      </c>
      <c r="E19" s="233"/>
      <c r="F19" s="116" t="s">
        <v>219</v>
      </c>
      <c r="G19" s="136">
        <v>10</v>
      </c>
      <c r="H19" s="136"/>
      <c r="I19" s="137">
        <v>21</v>
      </c>
      <c r="J19" s="136">
        <f>ROUND(G19*AL19,2)</f>
        <v>0</v>
      </c>
      <c r="K19" s="136">
        <f>ROUND(G19*AM19,2)</f>
        <v>0</v>
      </c>
      <c r="L19" s="136">
        <f>ROUND(G19*H19,2)</f>
        <v>0</v>
      </c>
      <c r="M19" s="136">
        <f>L19*(1+BT19/100)</f>
        <v>0</v>
      </c>
      <c r="W19" s="136">
        <f>ROUND(IF(AN19="5",BG19,0),2)</f>
        <v>0</v>
      </c>
      <c r="Y19" s="136">
        <f>ROUND(IF(AN19="1",BE19,0),2)</f>
        <v>0</v>
      </c>
      <c r="Z19" s="136">
        <f>ROUND(IF(AN19="1",BF19,0),2)</f>
        <v>0</v>
      </c>
      <c r="AA19" s="136">
        <f>ROUND(IF(AN19="7",BE19,0),2)</f>
        <v>0</v>
      </c>
      <c r="AB19" s="136">
        <f>ROUND(IF(AN19="7",BF19,0),2)</f>
        <v>0</v>
      </c>
      <c r="AC19" s="136">
        <f>ROUND(IF(AN19="2",BE19,0),2)</f>
        <v>0</v>
      </c>
      <c r="AD19" s="136">
        <f>ROUND(IF(AN19="2",BF19,0),2)</f>
        <v>0</v>
      </c>
      <c r="AE19" s="136">
        <f>ROUND(IF(AN19="0",BG19,0),2)</f>
        <v>0</v>
      </c>
      <c r="AF19" s="124" t="s">
        <v>1566</v>
      </c>
      <c r="AG19" s="136">
        <f>IF(AK19=0,L19,0)</f>
        <v>0</v>
      </c>
      <c r="AH19" s="136">
        <f>IF(AK19=12,L19,0)</f>
        <v>0</v>
      </c>
      <c r="AI19" s="136">
        <f>IF(AK19=21,L19,0)</f>
        <v>0</v>
      </c>
      <c r="AK19" s="136">
        <v>21</v>
      </c>
      <c r="AL19" s="136">
        <f>H19*0.497878788</f>
        <v>0</v>
      </c>
      <c r="AM19" s="136">
        <f>H19*(1-0.497878788)</f>
        <v>0</v>
      </c>
      <c r="AN19" s="138" t="s">
        <v>1572</v>
      </c>
      <c r="AS19" s="136">
        <f>ROUND(AT19+AU19,2)</f>
        <v>0</v>
      </c>
      <c r="AT19" s="136">
        <f>ROUND(G19*AL19,2)</f>
        <v>0</v>
      </c>
      <c r="AU19" s="136">
        <f>ROUND(G19*AM19,2)</f>
        <v>0</v>
      </c>
      <c r="AV19" s="138" t="s">
        <v>1573</v>
      </c>
      <c r="AW19" s="138" t="s">
        <v>1574</v>
      </c>
      <c r="AX19" s="124" t="s">
        <v>1575</v>
      </c>
      <c r="AZ19" s="136">
        <f>AT19+AU19</f>
        <v>0</v>
      </c>
      <c r="BA19" s="136">
        <f>H19/(100-BB19)*100</f>
        <v>0</v>
      </c>
      <c r="BB19" s="136">
        <v>0</v>
      </c>
      <c r="BC19" s="136" t="e">
        <f>#REF!</f>
        <v>#REF!</v>
      </c>
      <c r="BE19" s="136">
        <f>G19*AL19</f>
        <v>0</v>
      </c>
      <c r="BF19" s="136">
        <f>G19*AM19</f>
        <v>0</v>
      </c>
      <c r="BG19" s="136">
        <f>G19*H19</f>
        <v>0</v>
      </c>
      <c r="BH19" s="138" t="s">
        <v>1576</v>
      </c>
      <c r="BI19" s="136">
        <v>713</v>
      </c>
      <c r="BT19" s="136">
        <f>I19</f>
        <v>21</v>
      </c>
      <c r="BU19" s="117" t="s">
        <v>1589</v>
      </c>
    </row>
    <row r="20" spans="1:73" ht="13.5" customHeight="1" x14ac:dyDescent="0.25">
      <c r="A20" s="139"/>
      <c r="C20" s="140" t="s">
        <v>1577</v>
      </c>
      <c r="D20" s="243" t="s">
        <v>1590</v>
      </c>
      <c r="E20" s="244"/>
      <c r="F20" s="244"/>
      <c r="G20" s="244"/>
      <c r="H20" s="244"/>
      <c r="I20" s="244"/>
      <c r="J20" s="244"/>
      <c r="K20" s="244"/>
      <c r="L20" s="244"/>
      <c r="M20" s="244"/>
    </row>
    <row r="21" spans="1:73" x14ac:dyDescent="0.25">
      <c r="A21" s="115" t="s">
        <v>1591</v>
      </c>
      <c r="B21" s="116" t="s">
        <v>1566</v>
      </c>
      <c r="C21" s="116" t="s">
        <v>1592</v>
      </c>
      <c r="D21" s="232" t="s">
        <v>1593</v>
      </c>
      <c r="E21" s="233"/>
      <c r="F21" s="116" t="s">
        <v>219</v>
      </c>
      <c r="G21" s="136">
        <v>5</v>
      </c>
      <c r="H21" s="136"/>
      <c r="I21" s="137">
        <v>21</v>
      </c>
      <c r="J21" s="136">
        <f>ROUND(G21*AL21,2)</f>
        <v>0</v>
      </c>
      <c r="K21" s="136">
        <f>ROUND(G21*AM21,2)</f>
        <v>0</v>
      </c>
      <c r="L21" s="136">
        <f>ROUND(G21*H21,2)</f>
        <v>0</v>
      </c>
      <c r="M21" s="136">
        <f>L21*(1+BT21/100)</f>
        <v>0</v>
      </c>
      <c r="W21" s="136">
        <f>ROUND(IF(AN21="5",BG21,0),2)</f>
        <v>0</v>
      </c>
      <c r="Y21" s="136">
        <f>ROUND(IF(AN21="1",BE21,0),2)</f>
        <v>0</v>
      </c>
      <c r="Z21" s="136">
        <f>ROUND(IF(AN21="1",BF21,0),2)</f>
        <v>0</v>
      </c>
      <c r="AA21" s="136">
        <f>ROUND(IF(AN21="7",BE21,0),2)</f>
        <v>0</v>
      </c>
      <c r="AB21" s="136">
        <f>ROUND(IF(AN21="7",BF21,0),2)</f>
        <v>0</v>
      </c>
      <c r="AC21" s="136">
        <f>ROUND(IF(AN21="2",BE21,0),2)</f>
        <v>0</v>
      </c>
      <c r="AD21" s="136">
        <f>ROUND(IF(AN21="2",BF21,0),2)</f>
        <v>0</v>
      </c>
      <c r="AE21" s="136">
        <f>ROUND(IF(AN21="0",BG21,0),2)</f>
        <v>0</v>
      </c>
      <c r="AF21" s="124" t="s">
        <v>1566</v>
      </c>
      <c r="AG21" s="136">
        <f>IF(AK21=0,L21,0)</f>
        <v>0</v>
      </c>
      <c r="AH21" s="136">
        <f>IF(AK21=12,L21,0)</f>
        <v>0</v>
      </c>
      <c r="AI21" s="136">
        <f>IF(AK21=21,L21,0)</f>
        <v>0</v>
      </c>
      <c r="AK21" s="136">
        <v>21</v>
      </c>
      <c r="AL21" s="136">
        <f>H21*0</f>
        <v>0</v>
      </c>
      <c r="AM21" s="136">
        <f>H21*(1-0)</f>
        <v>0</v>
      </c>
      <c r="AN21" s="138" t="s">
        <v>1579</v>
      </c>
      <c r="AS21" s="136">
        <f>ROUND(AT21+AU21,2)</f>
        <v>0</v>
      </c>
      <c r="AT21" s="136">
        <f>ROUND(G21*AL21,2)</f>
        <v>0</v>
      </c>
      <c r="AU21" s="136">
        <f>ROUND(G21*AM21,2)</f>
        <v>0</v>
      </c>
      <c r="AV21" s="138" t="s">
        <v>1573</v>
      </c>
      <c r="AW21" s="138" t="s">
        <v>1574</v>
      </c>
      <c r="AX21" s="124" t="s">
        <v>1575</v>
      </c>
      <c r="AZ21" s="136">
        <f>AT21+AU21</f>
        <v>0</v>
      </c>
      <c r="BA21" s="136">
        <f>H21/(100-BB21)*100</f>
        <v>0</v>
      </c>
      <c r="BB21" s="136">
        <v>0</v>
      </c>
      <c r="BC21" s="136" t="e">
        <f>#REF!</f>
        <v>#REF!</v>
      </c>
      <c r="BE21" s="136">
        <f>G21*AL21</f>
        <v>0</v>
      </c>
      <c r="BF21" s="136">
        <f>G21*AM21</f>
        <v>0</v>
      </c>
      <c r="BG21" s="136">
        <f>G21*H21</f>
        <v>0</v>
      </c>
      <c r="BH21" s="138" t="s">
        <v>1576</v>
      </c>
      <c r="BI21" s="136">
        <v>713</v>
      </c>
      <c r="BT21" s="136">
        <f>I21</f>
        <v>21</v>
      </c>
      <c r="BU21" s="117" t="s">
        <v>1593</v>
      </c>
    </row>
    <row r="22" spans="1:73" x14ac:dyDescent="0.25">
      <c r="A22" s="115" t="s">
        <v>467</v>
      </c>
      <c r="B22" s="116" t="s">
        <v>1566</v>
      </c>
      <c r="C22" s="116" t="s">
        <v>1594</v>
      </c>
      <c r="D22" s="232" t="s">
        <v>1595</v>
      </c>
      <c r="E22" s="233"/>
      <c r="F22" s="116" t="s">
        <v>219</v>
      </c>
      <c r="G22" s="136">
        <v>5</v>
      </c>
      <c r="H22" s="136"/>
      <c r="I22" s="137">
        <v>21</v>
      </c>
      <c r="J22" s="136">
        <f>ROUND(G22*AL22,2)</f>
        <v>0</v>
      </c>
      <c r="K22" s="136">
        <f>ROUND(G22*AM22,2)</f>
        <v>0</v>
      </c>
      <c r="L22" s="136">
        <f>ROUND(G22*H22,2)</f>
        <v>0</v>
      </c>
      <c r="M22" s="136">
        <f>L22*(1+BT22/100)</f>
        <v>0</v>
      </c>
      <c r="W22" s="136">
        <f>ROUND(IF(AN22="5",BG22,0),2)</f>
        <v>0</v>
      </c>
      <c r="Y22" s="136">
        <f>ROUND(IF(AN22="1",BE22,0),2)</f>
        <v>0</v>
      </c>
      <c r="Z22" s="136">
        <f>ROUND(IF(AN22="1",BF22,0),2)</f>
        <v>0</v>
      </c>
      <c r="AA22" s="136">
        <f>ROUND(IF(AN22="7",BE22,0),2)</f>
        <v>0</v>
      </c>
      <c r="AB22" s="136">
        <f>ROUND(IF(AN22="7",BF22,0),2)</f>
        <v>0</v>
      </c>
      <c r="AC22" s="136">
        <f>ROUND(IF(AN22="2",BE22,0),2)</f>
        <v>0</v>
      </c>
      <c r="AD22" s="136">
        <f>ROUND(IF(AN22="2",BF22,0),2)</f>
        <v>0</v>
      </c>
      <c r="AE22" s="136">
        <f>ROUND(IF(AN22="0",BG22,0),2)</f>
        <v>0</v>
      </c>
      <c r="AF22" s="124" t="s">
        <v>1566</v>
      </c>
      <c r="AG22" s="136">
        <f>IF(AK22=0,L22,0)</f>
        <v>0</v>
      </c>
      <c r="AH22" s="136">
        <f>IF(AK22=12,L22,0)</f>
        <v>0</v>
      </c>
      <c r="AI22" s="136">
        <f>IF(AK22=21,L22,0)</f>
        <v>0</v>
      </c>
      <c r="AK22" s="136">
        <v>21</v>
      </c>
      <c r="AL22" s="136">
        <f>H22*1</f>
        <v>0</v>
      </c>
      <c r="AM22" s="136">
        <f>H22*(1-1)</f>
        <v>0</v>
      </c>
      <c r="AN22" s="138" t="s">
        <v>1572</v>
      </c>
      <c r="AS22" s="136">
        <f>ROUND(AT22+AU22,2)</f>
        <v>0</v>
      </c>
      <c r="AT22" s="136">
        <f>ROUND(G22*AL22,2)</f>
        <v>0</v>
      </c>
      <c r="AU22" s="136">
        <f>ROUND(G22*AM22,2)</f>
        <v>0</v>
      </c>
      <c r="AV22" s="138" t="s">
        <v>1573</v>
      </c>
      <c r="AW22" s="138" t="s">
        <v>1574</v>
      </c>
      <c r="AX22" s="124" t="s">
        <v>1575</v>
      </c>
      <c r="AZ22" s="136">
        <f>AT22+AU22</f>
        <v>0</v>
      </c>
      <c r="BA22" s="136">
        <f>H22/(100-BB22)*100</f>
        <v>0</v>
      </c>
      <c r="BB22" s="136">
        <v>0</v>
      </c>
      <c r="BC22" s="136" t="e">
        <f>#REF!</f>
        <v>#REF!</v>
      </c>
      <c r="BE22" s="136">
        <f>G22*AL22</f>
        <v>0</v>
      </c>
      <c r="BF22" s="136">
        <f>G22*AM22</f>
        <v>0</v>
      </c>
      <c r="BG22" s="136">
        <f>G22*H22</f>
        <v>0</v>
      </c>
      <c r="BH22" s="138" t="s">
        <v>1596</v>
      </c>
      <c r="BI22" s="136">
        <v>713</v>
      </c>
      <c r="BT22" s="136">
        <f>I22</f>
        <v>21</v>
      </c>
      <c r="BU22" s="117" t="s">
        <v>1595</v>
      </c>
    </row>
    <row r="23" spans="1:73" x14ac:dyDescent="0.25">
      <c r="A23" s="133" t="s">
        <v>1566</v>
      </c>
      <c r="B23" s="134" t="s">
        <v>1566</v>
      </c>
      <c r="C23" s="134" t="s">
        <v>1597</v>
      </c>
      <c r="D23" s="252" t="s">
        <v>1598</v>
      </c>
      <c r="E23" s="253"/>
      <c r="F23" s="135" t="s">
        <v>99</v>
      </c>
      <c r="G23" s="135" t="s">
        <v>99</v>
      </c>
      <c r="H23" s="135" t="s">
        <v>99</v>
      </c>
      <c r="I23" s="135" t="s">
        <v>99</v>
      </c>
      <c r="J23" s="114">
        <f>SUM(J24:J26)</f>
        <v>0</v>
      </c>
      <c r="K23" s="114">
        <f>SUM(K24:K26)</f>
        <v>0</v>
      </c>
      <c r="L23" s="114">
        <f>SUM(L24:L26)</f>
        <v>0</v>
      </c>
      <c r="M23" s="114">
        <f>SUM(M24:M26)</f>
        <v>0</v>
      </c>
      <c r="AF23" s="124" t="s">
        <v>1566</v>
      </c>
      <c r="AP23" s="114">
        <f>SUM(AG24:AG26)</f>
        <v>0</v>
      </c>
      <c r="AQ23" s="114">
        <f>SUM(AH24:AH26)</f>
        <v>0</v>
      </c>
      <c r="AR23" s="114">
        <f>SUM(AI24:AI26)</f>
        <v>0</v>
      </c>
    </row>
    <row r="24" spans="1:73" x14ac:dyDescent="0.25">
      <c r="A24" s="115" t="s">
        <v>1572</v>
      </c>
      <c r="B24" s="116" t="s">
        <v>1566</v>
      </c>
      <c r="C24" s="116" t="s">
        <v>1599</v>
      </c>
      <c r="D24" s="232" t="s">
        <v>1600</v>
      </c>
      <c r="E24" s="233"/>
      <c r="F24" s="116" t="s">
        <v>685</v>
      </c>
      <c r="G24" s="136">
        <v>1</v>
      </c>
      <c r="H24" s="136"/>
      <c r="I24" s="137">
        <v>21</v>
      </c>
      <c r="J24" s="136">
        <f>ROUND(G24*AL24,2)</f>
        <v>0</v>
      </c>
      <c r="K24" s="136">
        <f>ROUND(G24*AM24,2)</f>
        <v>0</v>
      </c>
      <c r="L24" s="136">
        <f>ROUND(G24*H24,2)</f>
        <v>0</v>
      </c>
      <c r="M24" s="136">
        <f>L24*(1+BT24/100)</f>
        <v>0</v>
      </c>
      <c r="W24" s="136">
        <f>ROUND(IF(AN24="5",BG24,0),2)</f>
        <v>0</v>
      </c>
      <c r="Y24" s="136">
        <f>ROUND(IF(AN24="1",BE24,0),2)</f>
        <v>0</v>
      </c>
      <c r="Z24" s="136">
        <f>ROUND(IF(AN24="1",BF24,0),2)</f>
        <v>0</v>
      </c>
      <c r="AA24" s="136">
        <f>ROUND(IF(AN24="7",BE24,0),2)</f>
        <v>0</v>
      </c>
      <c r="AB24" s="136">
        <f>ROUND(IF(AN24="7",BF24,0),2)</f>
        <v>0</v>
      </c>
      <c r="AC24" s="136">
        <f>ROUND(IF(AN24="2",BE24,0),2)</f>
        <v>0</v>
      </c>
      <c r="AD24" s="136">
        <f>ROUND(IF(AN24="2",BF24,0),2)</f>
        <v>0</v>
      </c>
      <c r="AE24" s="136">
        <f>ROUND(IF(AN24="0",BG24,0),2)</f>
        <v>0</v>
      </c>
      <c r="AF24" s="124" t="s">
        <v>1566</v>
      </c>
      <c r="AG24" s="136">
        <f>IF(AK24=0,L24,0)</f>
        <v>0</v>
      </c>
      <c r="AH24" s="136">
        <f>IF(AK24=12,L24,0)</f>
        <v>0</v>
      </c>
      <c r="AI24" s="136">
        <f>IF(AK24=21,L24,0)</f>
        <v>0</v>
      </c>
      <c r="AK24" s="136">
        <v>21</v>
      </c>
      <c r="AL24" s="136">
        <f>H24*0.012500632</f>
        <v>0</v>
      </c>
      <c r="AM24" s="136">
        <f>H24*(1-0.012500632)</f>
        <v>0</v>
      </c>
      <c r="AN24" s="138" t="s">
        <v>1572</v>
      </c>
      <c r="AS24" s="136">
        <f>ROUND(AT24+AU24,2)</f>
        <v>0</v>
      </c>
      <c r="AT24" s="136">
        <f>ROUND(G24*AL24,2)</f>
        <v>0</v>
      </c>
      <c r="AU24" s="136">
        <f>ROUND(G24*AM24,2)</f>
        <v>0</v>
      </c>
      <c r="AV24" s="138" t="s">
        <v>1601</v>
      </c>
      <c r="AW24" s="138" t="s">
        <v>1602</v>
      </c>
      <c r="AX24" s="124" t="s">
        <v>1575</v>
      </c>
      <c r="AZ24" s="136">
        <f>AT24+AU24</f>
        <v>0</v>
      </c>
      <c r="BA24" s="136">
        <f>H24/(100-BB24)*100</f>
        <v>0</v>
      </c>
      <c r="BB24" s="136">
        <v>0</v>
      </c>
      <c r="BC24" s="136" t="e">
        <f>#REF!</f>
        <v>#REF!</v>
      </c>
      <c r="BE24" s="136">
        <f>G24*AL24</f>
        <v>0</v>
      </c>
      <c r="BF24" s="136">
        <f>G24*AM24</f>
        <v>0</v>
      </c>
      <c r="BG24" s="136">
        <f>G24*H24</f>
        <v>0</v>
      </c>
      <c r="BH24" s="138" t="s">
        <v>1576</v>
      </c>
      <c r="BI24" s="136">
        <v>731</v>
      </c>
      <c r="BT24" s="136">
        <f>I24</f>
        <v>21</v>
      </c>
      <c r="BU24" s="117" t="s">
        <v>1600</v>
      </c>
    </row>
    <row r="25" spans="1:73" x14ac:dyDescent="0.25">
      <c r="A25" s="115" t="s">
        <v>1603</v>
      </c>
      <c r="B25" s="116" t="s">
        <v>1566</v>
      </c>
      <c r="C25" s="116" t="s">
        <v>1604</v>
      </c>
      <c r="D25" s="232" t="s">
        <v>1605</v>
      </c>
      <c r="E25" s="233"/>
      <c r="F25" s="116" t="s">
        <v>227</v>
      </c>
      <c r="G25" s="136">
        <v>1</v>
      </c>
      <c r="H25" s="136"/>
      <c r="I25" s="137">
        <v>21</v>
      </c>
      <c r="J25" s="136">
        <f>ROUND(G25*AL25,2)</f>
        <v>0</v>
      </c>
      <c r="K25" s="136">
        <f>ROUND(G25*AM25,2)</f>
        <v>0</v>
      </c>
      <c r="L25" s="136">
        <f>ROUND(G25*H25,2)</f>
        <v>0</v>
      </c>
      <c r="M25" s="136">
        <f>L25*(1+BT25/100)</f>
        <v>0</v>
      </c>
      <c r="W25" s="136">
        <f>ROUND(IF(AN25="5",BG25,0),2)</f>
        <v>0</v>
      </c>
      <c r="Y25" s="136">
        <f>ROUND(IF(AN25="1",BE25,0),2)</f>
        <v>0</v>
      </c>
      <c r="Z25" s="136">
        <f>ROUND(IF(AN25="1",BF25,0),2)</f>
        <v>0</v>
      </c>
      <c r="AA25" s="136">
        <f>ROUND(IF(AN25="7",BE25,0),2)</f>
        <v>0</v>
      </c>
      <c r="AB25" s="136">
        <f>ROUND(IF(AN25="7",BF25,0),2)</f>
        <v>0</v>
      </c>
      <c r="AC25" s="136">
        <f>ROUND(IF(AN25="2",BE25,0),2)</f>
        <v>0</v>
      </c>
      <c r="AD25" s="136">
        <f>ROUND(IF(AN25="2",BF25,0),2)</f>
        <v>0</v>
      </c>
      <c r="AE25" s="136">
        <f>ROUND(IF(AN25="0",BG25,0),2)</f>
        <v>0</v>
      </c>
      <c r="AF25" s="124" t="s">
        <v>1566</v>
      </c>
      <c r="AG25" s="136">
        <f>IF(AK25=0,L25,0)</f>
        <v>0</v>
      </c>
      <c r="AH25" s="136">
        <f>IF(AK25=12,L25,0)</f>
        <v>0</v>
      </c>
      <c r="AI25" s="136">
        <f>IF(AK25=21,L25,0)</f>
        <v>0</v>
      </c>
      <c r="AK25" s="136">
        <v>21</v>
      </c>
      <c r="AL25" s="136">
        <f>H25*1</f>
        <v>0</v>
      </c>
      <c r="AM25" s="136">
        <f>H25*(1-1)</f>
        <v>0</v>
      </c>
      <c r="AN25" s="138" t="s">
        <v>1572</v>
      </c>
      <c r="AS25" s="136">
        <f>ROUND(AT25+AU25,2)</f>
        <v>0</v>
      </c>
      <c r="AT25" s="136">
        <f>ROUND(G25*AL25,2)</f>
        <v>0</v>
      </c>
      <c r="AU25" s="136">
        <f>ROUND(G25*AM25,2)</f>
        <v>0</v>
      </c>
      <c r="AV25" s="138" t="s">
        <v>1601</v>
      </c>
      <c r="AW25" s="138" t="s">
        <v>1602</v>
      </c>
      <c r="AX25" s="124" t="s">
        <v>1575</v>
      </c>
      <c r="AZ25" s="136">
        <f>AT25+AU25</f>
        <v>0</v>
      </c>
      <c r="BA25" s="136">
        <f>H25/(100-BB25)*100</f>
        <v>0</v>
      </c>
      <c r="BB25" s="136">
        <v>0</v>
      </c>
      <c r="BC25" s="136" t="e">
        <f>#REF!</f>
        <v>#REF!</v>
      </c>
      <c r="BE25" s="136">
        <f>G25*AL25</f>
        <v>0</v>
      </c>
      <c r="BF25" s="136">
        <f>G25*AM25</f>
        <v>0</v>
      </c>
      <c r="BG25" s="136">
        <f>G25*H25</f>
        <v>0</v>
      </c>
      <c r="BH25" s="138" t="s">
        <v>1596</v>
      </c>
      <c r="BI25" s="136">
        <v>731</v>
      </c>
      <c r="BT25" s="136">
        <f>I25</f>
        <v>21</v>
      </c>
      <c r="BU25" s="117" t="s">
        <v>1605</v>
      </c>
    </row>
    <row r="26" spans="1:73" ht="25.5" x14ac:dyDescent="0.25">
      <c r="A26" s="115" t="s">
        <v>1606</v>
      </c>
      <c r="B26" s="116" t="s">
        <v>1566</v>
      </c>
      <c r="C26" s="116" t="s">
        <v>1607</v>
      </c>
      <c r="D26" s="232" t="s">
        <v>1608</v>
      </c>
      <c r="E26" s="233"/>
      <c r="F26" s="116" t="s">
        <v>871</v>
      </c>
      <c r="G26" s="136">
        <v>1</v>
      </c>
      <c r="H26" s="136"/>
      <c r="I26" s="137">
        <v>21</v>
      </c>
      <c r="J26" s="136">
        <f>ROUND(G26*AL26,2)</f>
        <v>0</v>
      </c>
      <c r="K26" s="136">
        <f>ROUND(G26*AM26,2)</f>
        <v>0</v>
      </c>
      <c r="L26" s="136">
        <f>ROUND(G26*H26,2)</f>
        <v>0</v>
      </c>
      <c r="M26" s="136">
        <f>L26*(1+BT26/100)</f>
        <v>0</v>
      </c>
      <c r="W26" s="136">
        <f>ROUND(IF(AN26="5",BG26,0),2)</f>
        <v>0</v>
      </c>
      <c r="Y26" s="136">
        <f>ROUND(IF(AN26="1",BE26,0),2)</f>
        <v>0</v>
      </c>
      <c r="Z26" s="136">
        <f>ROUND(IF(AN26="1",BF26,0),2)</f>
        <v>0</v>
      </c>
      <c r="AA26" s="136">
        <f>ROUND(IF(AN26="7",BE26,0),2)</f>
        <v>0</v>
      </c>
      <c r="AB26" s="136">
        <f>ROUND(IF(AN26="7",BF26,0),2)</f>
        <v>0</v>
      </c>
      <c r="AC26" s="136">
        <f>ROUND(IF(AN26="2",BE26,0),2)</f>
        <v>0</v>
      </c>
      <c r="AD26" s="136">
        <f>ROUND(IF(AN26="2",BF26,0),2)</f>
        <v>0</v>
      </c>
      <c r="AE26" s="136">
        <f>ROUND(IF(AN26="0",BG26,0),2)</f>
        <v>0</v>
      </c>
      <c r="AF26" s="124" t="s">
        <v>1566</v>
      </c>
      <c r="AG26" s="136">
        <f>IF(AK26=0,L26,0)</f>
        <v>0</v>
      </c>
      <c r="AH26" s="136">
        <f>IF(AK26=12,L26,0)</f>
        <v>0</v>
      </c>
      <c r="AI26" s="136">
        <f>IF(AK26=21,L26,0)</f>
        <v>0</v>
      </c>
      <c r="AK26" s="136">
        <v>21</v>
      </c>
      <c r="AL26" s="136">
        <f>H26*0.757488087</f>
        <v>0</v>
      </c>
      <c r="AM26" s="136">
        <f>H26*(1-0.757488087)</f>
        <v>0</v>
      </c>
      <c r="AN26" s="138" t="s">
        <v>1572</v>
      </c>
      <c r="AS26" s="136">
        <f>ROUND(AT26+AU26,2)</f>
        <v>0</v>
      </c>
      <c r="AT26" s="136">
        <f>ROUND(G26*AL26,2)</f>
        <v>0</v>
      </c>
      <c r="AU26" s="136">
        <f>ROUND(G26*AM26,2)</f>
        <v>0</v>
      </c>
      <c r="AV26" s="138" t="s">
        <v>1601</v>
      </c>
      <c r="AW26" s="138" t="s">
        <v>1602</v>
      </c>
      <c r="AX26" s="124" t="s">
        <v>1575</v>
      </c>
      <c r="AZ26" s="136">
        <f>AT26+AU26</f>
        <v>0</v>
      </c>
      <c r="BA26" s="136">
        <f>H26/(100-BB26)*100</f>
        <v>0</v>
      </c>
      <c r="BB26" s="136">
        <v>0</v>
      </c>
      <c r="BC26" s="136" t="e">
        <f>#REF!</f>
        <v>#REF!</v>
      </c>
      <c r="BE26" s="136">
        <f>G26*AL26</f>
        <v>0</v>
      </c>
      <c r="BF26" s="136">
        <f>G26*AM26</f>
        <v>0</v>
      </c>
      <c r="BG26" s="136">
        <f>G26*H26</f>
        <v>0</v>
      </c>
      <c r="BH26" s="138" t="s">
        <v>1576</v>
      </c>
      <c r="BI26" s="136">
        <v>731</v>
      </c>
      <c r="BT26" s="136">
        <f>I26</f>
        <v>21</v>
      </c>
      <c r="BU26" s="117" t="s">
        <v>1608</v>
      </c>
    </row>
    <row r="27" spans="1:73" x14ac:dyDescent="0.25">
      <c r="A27" s="133" t="s">
        <v>1566</v>
      </c>
      <c r="B27" s="134" t="s">
        <v>1566</v>
      </c>
      <c r="C27" s="134" t="s">
        <v>1609</v>
      </c>
      <c r="D27" s="252" t="s">
        <v>1610</v>
      </c>
      <c r="E27" s="253"/>
      <c r="F27" s="135" t="s">
        <v>99</v>
      </c>
      <c r="G27" s="135" t="s">
        <v>99</v>
      </c>
      <c r="H27" s="135" t="s">
        <v>99</v>
      </c>
      <c r="I27" s="135" t="s">
        <v>99</v>
      </c>
      <c r="J27" s="114">
        <f>SUM(J28:J33)</f>
        <v>0</v>
      </c>
      <c r="K27" s="114">
        <f>SUM(K28:K33)</f>
        <v>0</v>
      </c>
      <c r="L27" s="114">
        <f>SUM(L28:L33)</f>
        <v>0</v>
      </c>
      <c r="M27" s="114">
        <f>SUM(M28:M33)</f>
        <v>0</v>
      </c>
      <c r="AF27" s="124" t="s">
        <v>1566</v>
      </c>
      <c r="AP27" s="114">
        <f>SUM(AG28:AG33)</f>
        <v>0</v>
      </c>
      <c r="AQ27" s="114">
        <f>SUM(AH28:AH33)</f>
        <v>0</v>
      </c>
      <c r="AR27" s="114">
        <f>SUM(AI28:AI33)</f>
        <v>0</v>
      </c>
    </row>
    <row r="28" spans="1:73" x14ac:dyDescent="0.25">
      <c r="A28" s="115" t="s">
        <v>1611</v>
      </c>
      <c r="B28" s="116" t="s">
        <v>1566</v>
      </c>
      <c r="C28" s="116" t="s">
        <v>1612</v>
      </c>
      <c r="D28" s="232" t="s">
        <v>1613</v>
      </c>
      <c r="E28" s="233"/>
      <c r="F28" s="116" t="s">
        <v>219</v>
      </c>
      <c r="G28" s="136">
        <v>130</v>
      </c>
      <c r="H28" s="136"/>
      <c r="I28" s="137">
        <v>21</v>
      </c>
      <c r="J28" s="136">
        <f t="shared" ref="J28:J33" si="0">ROUND(G28*AL28,2)</f>
        <v>0</v>
      </c>
      <c r="K28" s="136">
        <f t="shared" ref="K28:K33" si="1">ROUND(G28*AM28,2)</f>
        <v>0</v>
      </c>
      <c r="L28" s="136">
        <f t="shared" ref="L28:L33" si="2">ROUND(G28*H28,2)</f>
        <v>0</v>
      </c>
      <c r="M28" s="136">
        <f t="shared" ref="M28:M33" si="3">L28*(1+BT28/100)</f>
        <v>0</v>
      </c>
      <c r="W28" s="136">
        <f t="shared" ref="W28:W33" si="4">ROUND(IF(AN28="5",BG28,0),2)</f>
        <v>0</v>
      </c>
      <c r="Y28" s="136">
        <f t="shared" ref="Y28:Y33" si="5">ROUND(IF(AN28="1",BE28,0),2)</f>
        <v>0</v>
      </c>
      <c r="Z28" s="136">
        <f t="shared" ref="Z28:Z33" si="6">ROUND(IF(AN28="1",BF28,0),2)</f>
        <v>0</v>
      </c>
      <c r="AA28" s="136">
        <f t="shared" ref="AA28:AA33" si="7">ROUND(IF(AN28="7",BE28,0),2)</f>
        <v>0</v>
      </c>
      <c r="AB28" s="136">
        <f t="shared" ref="AB28:AB33" si="8">ROUND(IF(AN28="7",BF28,0),2)</f>
        <v>0</v>
      </c>
      <c r="AC28" s="136">
        <f t="shared" ref="AC28:AC33" si="9">ROUND(IF(AN28="2",BE28,0),2)</f>
        <v>0</v>
      </c>
      <c r="AD28" s="136">
        <f t="shared" ref="AD28:AD33" si="10">ROUND(IF(AN28="2",BF28,0),2)</f>
        <v>0</v>
      </c>
      <c r="AE28" s="136">
        <f t="shared" ref="AE28:AE33" si="11">ROUND(IF(AN28="0",BG28,0),2)</f>
        <v>0</v>
      </c>
      <c r="AF28" s="124" t="s">
        <v>1566</v>
      </c>
      <c r="AG28" s="136">
        <f t="shared" ref="AG28:AG33" si="12">IF(AK28=0,L28,0)</f>
        <v>0</v>
      </c>
      <c r="AH28" s="136">
        <f t="shared" ref="AH28:AH33" si="13">IF(AK28=12,L28,0)</f>
        <v>0</v>
      </c>
      <c r="AI28" s="136">
        <f t="shared" ref="AI28:AI33" si="14">IF(AK28=21,L28,0)</f>
        <v>0</v>
      </c>
      <c r="AK28" s="136">
        <v>21</v>
      </c>
      <c r="AL28" s="136">
        <f>H28*0.556713147</f>
        <v>0</v>
      </c>
      <c r="AM28" s="136">
        <f>H28*(1-0.556713147)</f>
        <v>0</v>
      </c>
      <c r="AN28" s="138" t="s">
        <v>1572</v>
      </c>
      <c r="AS28" s="136">
        <f t="shared" ref="AS28:AS33" si="15">ROUND(AT28+AU28,2)</f>
        <v>0</v>
      </c>
      <c r="AT28" s="136">
        <f t="shared" ref="AT28:AT33" si="16">ROUND(G28*AL28,2)</f>
        <v>0</v>
      </c>
      <c r="AU28" s="136">
        <f t="shared" ref="AU28:AU33" si="17">ROUND(G28*AM28,2)</f>
        <v>0</v>
      </c>
      <c r="AV28" s="138" t="s">
        <v>1614</v>
      </c>
      <c r="AW28" s="138" t="s">
        <v>1602</v>
      </c>
      <c r="AX28" s="124" t="s">
        <v>1575</v>
      </c>
      <c r="AZ28" s="136">
        <f t="shared" ref="AZ28:AZ33" si="18">AT28+AU28</f>
        <v>0</v>
      </c>
      <c r="BA28" s="136">
        <f t="shared" ref="BA28:BA33" si="19">H28/(100-BB28)*100</f>
        <v>0</v>
      </c>
      <c r="BB28" s="136">
        <v>0</v>
      </c>
      <c r="BC28" s="136" t="e">
        <f>#REF!</f>
        <v>#REF!</v>
      </c>
      <c r="BE28" s="136">
        <f t="shared" ref="BE28:BE33" si="20">G28*AL28</f>
        <v>0</v>
      </c>
      <c r="BF28" s="136">
        <f t="shared" ref="BF28:BF33" si="21">G28*AM28</f>
        <v>0</v>
      </c>
      <c r="BG28" s="136">
        <f t="shared" ref="BG28:BG33" si="22">G28*H28</f>
        <v>0</v>
      </c>
      <c r="BH28" s="138" t="s">
        <v>1576</v>
      </c>
      <c r="BI28" s="136">
        <v>733</v>
      </c>
      <c r="BT28" s="136">
        <f t="shared" ref="BT28:BT33" si="23">I28</f>
        <v>21</v>
      </c>
      <c r="BU28" s="117" t="s">
        <v>1613</v>
      </c>
    </row>
    <row r="29" spans="1:73" x14ac:dyDescent="0.25">
      <c r="A29" s="115" t="s">
        <v>1615</v>
      </c>
      <c r="B29" s="116" t="s">
        <v>1566</v>
      </c>
      <c r="C29" s="116" t="s">
        <v>1616</v>
      </c>
      <c r="D29" s="232" t="s">
        <v>1617</v>
      </c>
      <c r="E29" s="233"/>
      <c r="F29" s="116" t="s">
        <v>219</v>
      </c>
      <c r="G29" s="136">
        <v>40</v>
      </c>
      <c r="H29" s="136"/>
      <c r="I29" s="137">
        <v>21</v>
      </c>
      <c r="J29" s="136">
        <f t="shared" si="0"/>
        <v>0</v>
      </c>
      <c r="K29" s="136">
        <f t="shared" si="1"/>
        <v>0</v>
      </c>
      <c r="L29" s="136">
        <f t="shared" si="2"/>
        <v>0</v>
      </c>
      <c r="M29" s="136">
        <f t="shared" si="3"/>
        <v>0</v>
      </c>
      <c r="W29" s="136">
        <f t="shared" si="4"/>
        <v>0</v>
      </c>
      <c r="Y29" s="136">
        <f t="shared" si="5"/>
        <v>0</v>
      </c>
      <c r="Z29" s="136">
        <f t="shared" si="6"/>
        <v>0</v>
      </c>
      <c r="AA29" s="136">
        <f t="shared" si="7"/>
        <v>0</v>
      </c>
      <c r="AB29" s="136">
        <f t="shared" si="8"/>
        <v>0</v>
      </c>
      <c r="AC29" s="136">
        <f t="shared" si="9"/>
        <v>0</v>
      </c>
      <c r="AD29" s="136">
        <f t="shared" si="10"/>
        <v>0</v>
      </c>
      <c r="AE29" s="136">
        <f t="shared" si="11"/>
        <v>0</v>
      </c>
      <c r="AF29" s="124" t="s">
        <v>1566</v>
      </c>
      <c r="AG29" s="136">
        <f t="shared" si="12"/>
        <v>0</v>
      </c>
      <c r="AH29" s="136">
        <f t="shared" si="13"/>
        <v>0</v>
      </c>
      <c r="AI29" s="136">
        <f t="shared" si="14"/>
        <v>0</v>
      </c>
      <c r="AK29" s="136">
        <v>21</v>
      </c>
      <c r="AL29" s="136">
        <f>H29*0.596298246</f>
        <v>0</v>
      </c>
      <c r="AM29" s="136">
        <f>H29*(1-0.596298246)</f>
        <v>0</v>
      </c>
      <c r="AN29" s="138" t="s">
        <v>1572</v>
      </c>
      <c r="AS29" s="136">
        <f t="shared" si="15"/>
        <v>0</v>
      </c>
      <c r="AT29" s="136">
        <f t="shared" si="16"/>
        <v>0</v>
      </c>
      <c r="AU29" s="136">
        <f t="shared" si="17"/>
        <v>0</v>
      </c>
      <c r="AV29" s="138" t="s">
        <v>1614</v>
      </c>
      <c r="AW29" s="138" t="s">
        <v>1602</v>
      </c>
      <c r="AX29" s="124" t="s">
        <v>1575</v>
      </c>
      <c r="AZ29" s="136">
        <f t="shared" si="18"/>
        <v>0</v>
      </c>
      <c r="BA29" s="136">
        <f t="shared" si="19"/>
        <v>0</v>
      </c>
      <c r="BB29" s="136">
        <v>0</v>
      </c>
      <c r="BC29" s="136" t="e">
        <f>#REF!</f>
        <v>#REF!</v>
      </c>
      <c r="BE29" s="136">
        <f t="shared" si="20"/>
        <v>0</v>
      </c>
      <c r="BF29" s="136">
        <f t="shared" si="21"/>
        <v>0</v>
      </c>
      <c r="BG29" s="136">
        <f t="shared" si="22"/>
        <v>0</v>
      </c>
      <c r="BH29" s="138" t="s">
        <v>1576</v>
      </c>
      <c r="BI29" s="136">
        <v>733</v>
      </c>
      <c r="BT29" s="136">
        <f t="shared" si="23"/>
        <v>21</v>
      </c>
      <c r="BU29" s="117" t="s">
        <v>1617</v>
      </c>
    </row>
    <row r="30" spans="1:73" x14ac:dyDescent="0.25">
      <c r="A30" s="115" t="s">
        <v>1618</v>
      </c>
      <c r="B30" s="116" t="s">
        <v>1566</v>
      </c>
      <c r="C30" s="116" t="s">
        <v>1619</v>
      </c>
      <c r="D30" s="232" t="s">
        <v>1620</v>
      </c>
      <c r="E30" s="233"/>
      <c r="F30" s="116" t="s">
        <v>219</v>
      </c>
      <c r="G30" s="136">
        <v>30</v>
      </c>
      <c r="H30" s="136"/>
      <c r="I30" s="137">
        <v>21</v>
      </c>
      <c r="J30" s="136">
        <f t="shared" si="0"/>
        <v>0</v>
      </c>
      <c r="K30" s="136">
        <f t="shared" si="1"/>
        <v>0</v>
      </c>
      <c r="L30" s="136">
        <f t="shared" si="2"/>
        <v>0</v>
      </c>
      <c r="M30" s="136">
        <f t="shared" si="3"/>
        <v>0</v>
      </c>
      <c r="W30" s="136">
        <f t="shared" si="4"/>
        <v>0</v>
      </c>
      <c r="Y30" s="136">
        <f t="shared" si="5"/>
        <v>0</v>
      </c>
      <c r="Z30" s="136">
        <f t="shared" si="6"/>
        <v>0</v>
      </c>
      <c r="AA30" s="136">
        <f t="shared" si="7"/>
        <v>0</v>
      </c>
      <c r="AB30" s="136">
        <f t="shared" si="8"/>
        <v>0</v>
      </c>
      <c r="AC30" s="136">
        <f t="shared" si="9"/>
        <v>0</v>
      </c>
      <c r="AD30" s="136">
        <f t="shared" si="10"/>
        <v>0</v>
      </c>
      <c r="AE30" s="136">
        <f t="shared" si="11"/>
        <v>0</v>
      </c>
      <c r="AF30" s="124" t="s">
        <v>1566</v>
      </c>
      <c r="AG30" s="136">
        <f t="shared" si="12"/>
        <v>0</v>
      </c>
      <c r="AH30" s="136">
        <f t="shared" si="13"/>
        <v>0</v>
      </c>
      <c r="AI30" s="136">
        <f t="shared" si="14"/>
        <v>0</v>
      </c>
      <c r="AK30" s="136">
        <v>21</v>
      </c>
      <c r="AL30" s="136">
        <f>H30*0.633775039</f>
        <v>0</v>
      </c>
      <c r="AM30" s="136">
        <f>H30*(1-0.633775039)</f>
        <v>0</v>
      </c>
      <c r="AN30" s="138" t="s">
        <v>1572</v>
      </c>
      <c r="AS30" s="136">
        <f t="shared" si="15"/>
        <v>0</v>
      </c>
      <c r="AT30" s="136">
        <f t="shared" si="16"/>
        <v>0</v>
      </c>
      <c r="AU30" s="136">
        <f t="shared" si="17"/>
        <v>0</v>
      </c>
      <c r="AV30" s="138" t="s">
        <v>1614</v>
      </c>
      <c r="AW30" s="138" t="s">
        <v>1602</v>
      </c>
      <c r="AX30" s="124" t="s">
        <v>1575</v>
      </c>
      <c r="AZ30" s="136">
        <f t="shared" si="18"/>
        <v>0</v>
      </c>
      <c r="BA30" s="136">
        <f t="shared" si="19"/>
        <v>0</v>
      </c>
      <c r="BB30" s="136">
        <v>0</v>
      </c>
      <c r="BC30" s="136" t="e">
        <f>#REF!</f>
        <v>#REF!</v>
      </c>
      <c r="BE30" s="136">
        <f t="shared" si="20"/>
        <v>0</v>
      </c>
      <c r="BF30" s="136">
        <f t="shared" si="21"/>
        <v>0</v>
      </c>
      <c r="BG30" s="136">
        <f t="shared" si="22"/>
        <v>0</v>
      </c>
      <c r="BH30" s="138" t="s">
        <v>1576</v>
      </c>
      <c r="BI30" s="136">
        <v>733</v>
      </c>
      <c r="BT30" s="136">
        <f t="shared" si="23"/>
        <v>21</v>
      </c>
      <c r="BU30" s="117" t="s">
        <v>1620</v>
      </c>
    </row>
    <row r="31" spans="1:73" x14ac:dyDescent="0.25">
      <c r="A31" s="115" t="s">
        <v>1621</v>
      </c>
      <c r="B31" s="116" t="s">
        <v>1566</v>
      </c>
      <c r="C31" s="116" t="s">
        <v>1622</v>
      </c>
      <c r="D31" s="232" t="s">
        <v>1623</v>
      </c>
      <c r="E31" s="233"/>
      <c r="F31" s="116" t="s">
        <v>219</v>
      </c>
      <c r="G31" s="136">
        <v>15</v>
      </c>
      <c r="H31" s="136"/>
      <c r="I31" s="137">
        <v>21</v>
      </c>
      <c r="J31" s="136">
        <f t="shared" si="0"/>
        <v>0</v>
      </c>
      <c r="K31" s="136">
        <f t="shared" si="1"/>
        <v>0</v>
      </c>
      <c r="L31" s="136">
        <f t="shared" si="2"/>
        <v>0</v>
      </c>
      <c r="M31" s="136">
        <f t="shared" si="3"/>
        <v>0</v>
      </c>
      <c r="W31" s="136">
        <f t="shared" si="4"/>
        <v>0</v>
      </c>
      <c r="Y31" s="136">
        <f t="shared" si="5"/>
        <v>0</v>
      </c>
      <c r="Z31" s="136">
        <f t="shared" si="6"/>
        <v>0</v>
      </c>
      <c r="AA31" s="136">
        <f t="shared" si="7"/>
        <v>0</v>
      </c>
      <c r="AB31" s="136">
        <f t="shared" si="8"/>
        <v>0</v>
      </c>
      <c r="AC31" s="136">
        <f t="shared" si="9"/>
        <v>0</v>
      </c>
      <c r="AD31" s="136">
        <f t="shared" si="10"/>
        <v>0</v>
      </c>
      <c r="AE31" s="136">
        <f t="shared" si="11"/>
        <v>0</v>
      </c>
      <c r="AF31" s="124" t="s">
        <v>1566</v>
      </c>
      <c r="AG31" s="136">
        <f t="shared" si="12"/>
        <v>0</v>
      </c>
      <c r="AH31" s="136">
        <f t="shared" si="13"/>
        <v>0</v>
      </c>
      <c r="AI31" s="136">
        <f t="shared" si="14"/>
        <v>0</v>
      </c>
      <c r="AK31" s="136">
        <v>21</v>
      </c>
      <c r="AL31" s="136">
        <f>H31*0.729989189</f>
        <v>0</v>
      </c>
      <c r="AM31" s="136">
        <f>H31*(1-0.729989189)</f>
        <v>0</v>
      </c>
      <c r="AN31" s="138" t="s">
        <v>1572</v>
      </c>
      <c r="AS31" s="136">
        <f t="shared" si="15"/>
        <v>0</v>
      </c>
      <c r="AT31" s="136">
        <f t="shared" si="16"/>
        <v>0</v>
      </c>
      <c r="AU31" s="136">
        <f t="shared" si="17"/>
        <v>0</v>
      </c>
      <c r="AV31" s="138" t="s">
        <v>1614</v>
      </c>
      <c r="AW31" s="138" t="s">
        <v>1602</v>
      </c>
      <c r="AX31" s="124" t="s">
        <v>1575</v>
      </c>
      <c r="AZ31" s="136">
        <f t="shared" si="18"/>
        <v>0</v>
      </c>
      <c r="BA31" s="136">
        <f t="shared" si="19"/>
        <v>0</v>
      </c>
      <c r="BB31" s="136">
        <v>0</v>
      </c>
      <c r="BC31" s="136" t="e">
        <f>#REF!</f>
        <v>#REF!</v>
      </c>
      <c r="BE31" s="136">
        <f t="shared" si="20"/>
        <v>0</v>
      </c>
      <c r="BF31" s="136">
        <f t="shared" si="21"/>
        <v>0</v>
      </c>
      <c r="BG31" s="136">
        <f t="shared" si="22"/>
        <v>0</v>
      </c>
      <c r="BH31" s="138" t="s">
        <v>1576</v>
      </c>
      <c r="BI31" s="136">
        <v>733</v>
      </c>
      <c r="BT31" s="136">
        <f t="shared" si="23"/>
        <v>21</v>
      </c>
      <c r="BU31" s="117" t="s">
        <v>1623</v>
      </c>
    </row>
    <row r="32" spans="1:73" x14ac:dyDescent="0.25">
      <c r="A32" s="115" t="s">
        <v>1624</v>
      </c>
      <c r="B32" s="116" t="s">
        <v>1566</v>
      </c>
      <c r="C32" s="116" t="s">
        <v>1625</v>
      </c>
      <c r="D32" s="232" t="s">
        <v>1626</v>
      </c>
      <c r="E32" s="233"/>
      <c r="F32" s="116" t="s">
        <v>219</v>
      </c>
      <c r="G32" s="136">
        <v>215</v>
      </c>
      <c r="H32" s="136"/>
      <c r="I32" s="137">
        <v>21</v>
      </c>
      <c r="J32" s="136">
        <f t="shared" si="0"/>
        <v>0</v>
      </c>
      <c r="K32" s="136">
        <f t="shared" si="1"/>
        <v>0</v>
      </c>
      <c r="L32" s="136">
        <f t="shared" si="2"/>
        <v>0</v>
      </c>
      <c r="M32" s="136">
        <f t="shared" si="3"/>
        <v>0</v>
      </c>
      <c r="W32" s="136">
        <f t="shared" si="4"/>
        <v>0</v>
      </c>
      <c r="Y32" s="136">
        <f t="shared" si="5"/>
        <v>0</v>
      </c>
      <c r="Z32" s="136">
        <f t="shared" si="6"/>
        <v>0</v>
      </c>
      <c r="AA32" s="136">
        <f t="shared" si="7"/>
        <v>0</v>
      </c>
      <c r="AB32" s="136">
        <f t="shared" si="8"/>
        <v>0</v>
      </c>
      <c r="AC32" s="136">
        <f t="shared" si="9"/>
        <v>0</v>
      </c>
      <c r="AD32" s="136">
        <f t="shared" si="10"/>
        <v>0</v>
      </c>
      <c r="AE32" s="136">
        <f t="shared" si="11"/>
        <v>0</v>
      </c>
      <c r="AF32" s="124" t="s">
        <v>1566</v>
      </c>
      <c r="AG32" s="136">
        <f t="shared" si="12"/>
        <v>0</v>
      </c>
      <c r="AH32" s="136">
        <f t="shared" si="13"/>
        <v>0</v>
      </c>
      <c r="AI32" s="136">
        <f t="shared" si="14"/>
        <v>0</v>
      </c>
      <c r="AK32" s="136">
        <v>21</v>
      </c>
      <c r="AL32" s="136">
        <f>H32*0.021538462</f>
        <v>0</v>
      </c>
      <c r="AM32" s="136">
        <f>H32*(1-0.021538462)</f>
        <v>0</v>
      </c>
      <c r="AN32" s="138" t="s">
        <v>1572</v>
      </c>
      <c r="AS32" s="136">
        <f t="shared" si="15"/>
        <v>0</v>
      </c>
      <c r="AT32" s="136">
        <f t="shared" si="16"/>
        <v>0</v>
      </c>
      <c r="AU32" s="136">
        <f t="shared" si="17"/>
        <v>0</v>
      </c>
      <c r="AV32" s="138" t="s">
        <v>1614</v>
      </c>
      <c r="AW32" s="138" t="s">
        <v>1602</v>
      </c>
      <c r="AX32" s="124" t="s">
        <v>1575</v>
      </c>
      <c r="AZ32" s="136">
        <f t="shared" si="18"/>
        <v>0</v>
      </c>
      <c r="BA32" s="136">
        <f t="shared" si="19"/>
        <v>0</v>
      </c>
      <c r="BB32" s="136">
        <v>0</v>
      </c>
      <c r="BC32" s="136" t="e">
        <f>#REF!</f>
        <v>#REF!</v>
      </c>
      <c r="BE32" s="136">
        <f t="shared" si="20"/>
        <v>0</v>
      </c>
      <c r="BF32" s="136">
        <f t="shared" si="21"/>
        <v>0</v>
      </c>
      <c r="BG32" s="136">
        <f t="shared" si="22"/>
        <v>0</v>
      </c>
      <c r="BH32" s="138" t="s">
        <v>1576</v>
      </c>
      <c r="BI32" s="136">
        <v>733</v>
      </c>
      <c r="BT32" s="136">
        <f t="shared" si="23"/>
        <v>21</v>
      </c>
      <c r="BU32" s="117" t="s">
        <v>1626</v>
      </c>
    </row>
    <row r="33" spans="1:73" x14ac:dyDescent="0.25">
      <c r="A33" s="115" t="s">
        <v>1627</v>
      </c>
      <c r="B33" s="116" t="s">
        <v>1566</v>
      </c>
      <c r="C33" s="116" t="s">
        <v>1628</v>
      </c>
      <c r="D33" s="232" t="s">
        <v>1629</v>
      </c>
      <c r="E33" s="233"/>
      <c r="F33" s="116" t="s">
        <v>227</v>
      </c>
      <c r="G33" s="136">
        <v>34</v>
      </c>
      <c r="H33" s="136"/>
      <c r="I33" s="137">
        <v>21</v>
      </c>
      <c r="J33" s="136">
        <f t="shared" si="0"/>
        <v>0</v>
      </c>
      <c r="K33" s="136">
        <f t="shared" si="1"/>
        <v>0</v>
      </c>
      <c r="L33" s="136">
        <f t="shared" si="2"/>
        <v>0</v>
      </c>
      <c r="M33" s="136">
        <f t="shared" si="3"/>
        <v>0</v>
      </c>
      <c r="W33" s="136">
        <f t="shared" si="4"/>
        <v>0</v>
      </c>
      <c r="Y33" s="136">
        <f t="shared" si="5"/>
        <v>0</v>
      </c>
      <c r="Z33" s="136">
        <f t="shared" si="6"/>
        <v>0</v>
      </c>
      <c r="AA33" s="136">
        <f t="shared" si="7"/>
        <v>0</v>
      </c>
      <c r="AB33" s="136">
        <f t="shared" si="8"/>
        <v>0</v>
      </c>
      <c r="AC33" s="136">
        <f t="shared" si="9"/>
        <v>0</v>
      </c>
      <c r="AD33" s="136">
        <f t="shared" si="10"/>
        <v>0</v>
      </c>
      <c r="AE33" s="136">
        <f t="shared" si="11"/>
        <v>0</v>
      </c>
      <c r="AF33" s="124" t="s">
        <v>1566</v>
      </c>
      <c r="AG33" s="136">
        <f t="shared" si="12"/>
        <v>0</v>
      </c>
      <c r="AH33" s="136">
        <f t="shared" si="13"/>
        <v>0</v>
      </c>
      <c r="AI33" s="136">
        <f t="shared" si="14"/>
        <v>0</v>
      </c>
      <c r="AK33" s="136">
        <v>21</v>
      </c>
      <c r="AL33" s="136">
        <f>H33*0</f>
        <v>0</v>
      </c>
      <c r="AM33" s="136">
        <f>H33*(1-0)</f>
        <v>0</v>
      </c>
      <c r="AN33" s="138" t="s">
        <v>1572</v>
      </c>
      <c r="AS33" s="136">
        <f t="shared" si="15"/>
        <v>0</v>
      </c>
      <c r="AT33" s="136">
        <f t="shared" si="16"/>
        <v>0</v>
      </c>
      <c r="AU33" s="136">
        <f t="shared" si="17"/>
        <v>0</v>
      </c>
      <c r="AV33" s="138" t="s">
        <v>1614</v>
      </c>
      <c r="AW33" s="138" t="s">
        <v>1602</v>
      </c>
      <c r="AX33" s="124" t="s">
        <v>1575</v>
      </c>
      <c r="AZ33" s="136">
        <f t="shared" si="18"/>
        <v>0</v>
      </c>
      <c r="BA33" s="136">
        <f t="shared" si="19"/>
        <v>0</v>
      </c>
      <c r="BB33" s="136">
        <v>0</v>
      </c>
      <c r="BC33" s="136" t="e">
        <f>#REF!</f>
        <v>#REF!</v>
      </c>
      <c r="BE33" s="136">
        <f t="shared" si="20"/>
        <v>0</v>
      </c>
      <c r="BF33" s="136">
        <f t="shared" si="21"/>
        <v>0</v>
      </c>
      <c r="BG33" s="136">
        <f t="shared" si="22"/>
        <v>0</v>
      </c>
      <c r="BH33" s="138" t="s">
        <v>1576</v>
      </c>
      <c r="BI33" s="136">
        <v>733</v>
      </c>
      <c r="BT33" s="136">
        <f t="shared" si="23"/>
        <v>21</v>
      </c>
      <c r="BU33" s="117" t="s">
        <v>1629</v>
      </c>
    </row>
    <row r="34" spans="1:73" x14ac:dyDescent="0.25">
      <c r="A34" s="133" t="s">
        <v>1566</v>
      </c>
      <c r="B34" s="134" t="s">
        <v>1566</v>
      </c>
      <c r="C34" s="134" t="s">
        <v>1630</v>
      </c>
      <c r="D34" s="252" t="s">
        <v>1631</v>
      </c>
      <c r="E34" s="253"/>
      <c r="F34" s="135" t="s">
        <v>99</v>
      </c>
      <c r="G34" s="135" t="s">
        <v>99</v>
      </c>
      <c r="H34" s="135" t="s">
        <v>99</v>
      </c>
      <c r="I34" s="135" t="s">
        <v>99</v>
      </c>
      <c r="J34" s="114">
        <f>SUM(J35:J44)</f>
        <v>0</v>
      </c>
      <c r="K34" s="114">
        <f>SUM(K35:K44)</f>
        <v>0</v>
      </c>
      <c r="L34" s="114">
        <f>SUM(L35:L44)</f>
        <v>0</v>
      </c>
      <c r="M34" s="114">
        <f>SUM(M35:M44)</f>
        <v>0</v>
      </c>
      <c r="AF34" s="124" t="s">
        <v>1566</v>
      </c>
      <c r="AP34" s="114">
        <f>SUM(AG35:AG44)</f>
        <v>0</v>
      </c>
      <c r="AQ34" s="114">
        <f>SUM(AH35:AH44)</f>
        <v>0</v>
      </c>
      <c r="AR34" s="114">
        <f>SUM(AI35:AI44)</f>
        <v>0</v>
      </c>
    </row>
    <row r="35" spans="1:73" x14ac:dyDescent="0.25">
      <c r="A35" s="115" t="s">
        <v>1632</v>
      </c>
      <c r="B35" s="116" t="s">
        <v>1566</v>
      </c>
      <c r="C35" s="116" t="s">
        <v>1633</v>
      </c>
      <c r="D35" s="232" t="s">
        <v>1634</v>
      </c>
      <c r="E35" s="233"/>
      <c r="F35" s="116" t="s">
        <v>227</v>
      </c>
      <c r="G35" s="136">
        <v>1</v>
      </c>
      <c r="H35" s="136"/>
      <c r="I35" s="137">
        <v>21</v>
      </c>
      <c r="J35" s="136">
        <f>ROUND(G35*AL35,2)</f>
        <v>0</v>
      </c>
      <c r="K35" s="136">
        <f>ROUND(G35*AM35,2)</f>
        <v>0</v>
      </c>
      <c r="L35" s="136">
        <f>ROUND(G35*H35,2)</f>
        <v>0</v>
      </c>
      <c r="M35" s="136">
        <f>L35*(1+BT35/100)</f>
        <v>0</v>
      </c>
      <c r="W35" s="136">
        <f>ROUND(IF(AN35="5",BG35,0),2)</f>
        <v>0</v>
      </c>
      <c r="Y35" s="136">
        <f>ROUND(IF(AN35="1",BE35,0),2)</f>
        <v>0</v>
      </c>
      <c r="Z35" s="136">
        <f>ROUND(IF(AN35="1",BF35,0),2)</f>
        <v>0</v>
      </c>
      <c r="AA35" s="136">
        <f>ROUND(IF(AN35="7",BE35,0),2)</f>
        <v>0</v>
      </c>
      <c r="AB35" s="136">
        <f>ROUND(IF(AN35="7",BF35,0),2)</f>
        <v>0</v>
      </c>
      <c r="AC35" s="136">
        <f>ROUND(IF(AN35="2",BE35,0),2)</f>
        <v>0</v>
      </c>
      <c r="AD35" s="136">
        <f>ROUND(IF(AN35="2",BF35,0),2)</f>
        <v>0</v>
      </c>
      <c r="AE35" s="136">
        <f>ROUND(IF(AN35="0",BG35,0),2)</f>
        <v>0</v>
      </c>
      <c r="AF35" s="124" t="s">
        <v>1566</v>
      </c>
      <c r="AG35" s="136">
        <f>IF(AK35=0,L35,0)</f>
        <v>0</v>
      </c>
      <c r="AH35" s="136">
        <f>IF(AK35=12,L35,0)</f>
        <v>0</v>
      </c>
      <c r="AI35" s="136">
        <f>IF(AK35=21,L35,0)</f>
        <v>0</v>
      </c>
      <c r="AK35" s="136">
        <v>21</v>
      </c>
      <c r="AL35" s="136">
        <f>H35*0.842030848</f>
        <v>0</v>
      </c>
      <c r="AM35" s="136">
        <f>H35*(1-0.842030848)</f>
        <v>0</v>
      </c>
      <c r="AN35" s="138" t="s">
        <v>1572</v>
      </c>
      <c r="AS35" s="136">
        <f>ROUND(AT35+AU35,2)</f>
        <v>0</v>
      </c>
      <c r="AT35" s="136">
        <f>ROUND(G35*AL35,2)</f>
        <v>0</v>
      </c>
      <c r="AU35" s="136">
        <f>ROUND(G35*AM35,2)</f>
        <v>0</v>
      </c>
      <c r="AV35" s="138" t="s">
        <v>1635</v>
      </c>
      <c r="AW35" s="138" t="s">
        <v>1602</v>
      </c>
      <c r="AX35" s="124" t="s">
        <v>1575</v>
      </c>
      <c r="AZ35" s="136">
        <f>AT35+AU35</f>
        <v>0</v>
      </c>
      <c r="BA35" s="136">
        <f>H35/(100-BB35)*100</f>
        <v>0</v>
      </c>
      <c r="BB35" s="136">
        <v>0</v>
      </c>
      <c r="BC35" s="136" t="e">
        <f>#REF!</f>
        <v>#REF!</v>
      </c>
      <c r="BE35" s="136">
        <f>G35*AL35</f>
        <v>0</v>
      </c>
      <c r="BF35" s="136">
        <f>G35*AM35</f>
        <v>0</v>
      </c>
      <c r="BG35" s="136">
        <f>G35*H35</f>
        <v>0</v>
      </c>
      <c r="BH35" s="138" t="s">
        <v>1576</v>
      </c>
      <c r="BI35" s="136">
        <v>734</v>
      </c>
      <c r="BT35" s="136">
        <f>I35</f>
        <v>21</v>
      </c>
      <c r="BU35" s="117" t="s">
        <v>1634</v>
      </c>
    </row>
    <row r="36" spans="1:73" x14ac:dyDescent="0.25">
      <c r="A36" s="115" t="s">
        <v>1636</v>
      </c>
      <c r="B36" s="116" t="s">
        <v>1566</v>
      </c>
      <c r="C36" s="116" t="s">
        <v>1637</v>
      </c>
      <c r="D36" s="232" t="s">
        <v>1638</v>
      </c>
      <c r="E36" s="233"/>
      <c r="F36" s="116" t="s">
        <v>227</v>
      </c>
      <c r="G36" s="136">
        <v>1</v>
      </c>
      <c r="H36" s="136"/>
      <c r="I36" s="137">
        <v>21</v>
      </c>
      <c r="J36" s="136">
        <f>ROUND(G36*AL36,2)</f>
        <v>0</v>
      </c>
      <c r="K36" s="136">
        <f>ROUND(G36*AM36,2)</f>
        <v>0</v>
      </c>
      <c r="L36" s="136">
        <f>ROUND(G36*H36,2)</f>
        <v>0</v>
      </c>
      <c r="M36" s="136">
        <f>L36*(1+BT36/100)</f>
        <v>0</v>
      </c>
      <c r="W36" s="136">
        <f>ROUND(IF(AN36="5",BG36,0),2)</f>
        <v>0</v>
      </c>
      <c r="Y36" s="136">
        <f>ROUND(IF(AN36="1",BE36,0),2)</f>
        <v>0</v>
      </c>
      <c r="Z36" s="136">
        <f>ROUND(IF(AN36="1",BF36,0),2)</f>
        <v>0</v>
      </c>
      <c r="AA36" s="136">
        <f>ROUND(IF(AN36="7",BE36,0),2)</f>
        <v>0</v>
      </c>
      <c r="AB36" s="136">
        <f>ROUND(IF(AN36="7",BF36,0),2)</f>
        <v>0</v>
      </c>
      <c r="AC36" s="136">
        <f>ROUND(IF(AN36="2",BE36,0),2)</f>
        <v>0</v>
      </c>
      <c r="AD36" s="136">
        <f>ROUND(IF(AN36="2",BF36,0),2)</f>
        <v>0</v>
      </c>
      <c r="AE36" s="136">
        <f>ROUND(IF(AN36="0",BG36,0),2)</f>
        <v>0</v>
      </c>
      <c r="AF36" s="124" t="s">
        <v>1566</v>
      </c>
      <c r="AG36" s="136">
        <f>IF(AK36=0,L36,0)</f>
        <v>0</v>
      </c>
      <c r="AH36" s="136">
        <f>IF(AK36=12,L36,0)</f>
        <v>0</v>
      </c>
      <c r="AI36" s="136">
        <f>IF(AK36=21,L36,0)</f>
        <v>0</v>
      </c>
      <c r="AK36" s="136">
        <v>21</v>
      </c>
      <c r="AL36" s="136">
        <f>H36*0.792093863</f>
        <v>0</v>
      </c>
      <c r="AM36" s="136">
        <f>H36*(1-0.792093863)</f>
        <v>0</v>
      </c>
      <c r="AN36" s="138" t="s">
        <v>1572</v>
      </c>
      <c r="AS36" s="136">
        <f>ROUND(AT36+AU36,2)</f>
        <v>0</v>
      </c>
      <c r="AT36" s="136">
        <f>ROUND(G36*AL36,2)</f>
        <v>0</v>
      </c>
      <c r="AU36" s="136">
        <f>ROUND(G36*AM36,2)</f>
        <v>0</v>
      </c>
      <c r="AV36" s="138" t="s">
        <v>1635</v>
      </c>
      <c r="AW36" s="138" t="s">
        <v>1602</v>
      </c>
      <c r="AX36" s="124" t="s">
        <v>1575</v>
      </c>
      <c r="AZ36" s="136">
        <f>AT36+AU36</f>
        <v>0</v>
      </c>
      <c r="BA36" s="136">
        <f>H36/(100-BB36)*100</f>
        <v>0</v>
      </c>
      <c r="BB36" s="136">
        <v>0</v>
      </c>
      <c r="BC36" s="136" t="e">
        <f>#REF!</f>
        <v>#REF!</v>
      </c>
      <c r="BE36" s="136">
        <f>G36*AL36</f>
        <v>0</v>
      </c>
      <c r="BF36" s="136">
        <f>G36*AM36</f>
        <v>0</v>
      </c>
      <c r="BG36" s="136">
        <f>G36*H36</f>
        <v>0</v>
      </c>
      <c r="BH36" s="138" t="s">
        <v>1576</v>
      </c>
      <c r="BI36" s="136">
        <v>734</v>
      </c>
      <c r="BT36" s="136">
        <f>I36</f>
        <v>21</v>
      </c>
      <c r="BU36" s="117" t="s">
        <v>1638</v>
      </c>
    </row>
    <row r="37" spans="1:73" x14ac:dyDescent="0.25">
      <c r="A37" s="115" t="s">
        <v>1639</v>
      </c>
      <c r="B37" s="116" t="s">
        <v>1566</v>
      </c>
      <c r="C37" s="116" t="s">
        <v>1640</v>
      </c>
      <c r="D37" s="232" t="s">
        <v>1641</v>
      </c>
      <c r="E37" s="233"/>
      <c r="F37" s="116" t="s">
        <v>227</v>
      </c>
      <c r="G37" s="136">
        <v>16</v>
      </c>
      <c r="H37" s="136"/>
      <c r="I37" s="137">
        <v>21</v>
      </c>
      <c r="J37" s="136">
        <f>ROUND(G37*AL37,2)</f>
        <v>0</v>
      </c>
      <c r="K37" s="136">
        <f>ROUND(G37*AM37,2)</f>
        <v>0</v>
      </c>
      <c r="L37" s="136">
        <f>ROUND(G37*H37,2)</f>
        <v>0</v>
      </c>
      <c r="M37" s="136">
        <f>L37*(1+BT37/100)</f>
        <v>0</v>
      </c>
      <c r="W37" s="136">
        <f>ROUND(IF(AN37="5",BG37,0),2)</f>
        <v>0</v>
      </c>
      <c r="Y37" s="136">
        <f>ROUND(IF(AN37="1",BE37,0),2)</f>
        <v>0</v>
      </c>
      <c r="Z37" s="136">
        <f>ROUND(IF(AN37="1",BF37,0),2)</f>
        <v>0</v>
      </c>
      <c r="AA37" s="136">
        <f>ROUND(IF(AN37="7",BE37,0),2)</f>
        <v>0</v>
      </c>
      <c r="AB37" s="136">
        <f>ROUND(IF(AN37="7",BF37,0),2)</f>
        <v>0</v>
      </c>
      <c r="AC37" s="136">
        <f>ROUND(IF(AN37="2",BE37,0),2)</f>
        <v>0</v>
      </c>
      <c r="AD37" s="136">
        <f>ROUND(IF(AN37="2",BF37,0),2)</f>
        <v>0</v>
      </c>
      <c r="AE37" s="136">
        <f>ROUND(IF(AN37="0",BG37,0),2)</f>
        <v>0</v>
      </c>
      <c r="AF37" s="124" t="s">
        <v>1566</v>
      </c>
      <c r="AG37" s="136">
        <f>IF(AK37=0,L37,0)</f>
        <v>0</v>
      </c>
      <c r="AH37" s="136">
        <f>IF(AK37=12,L37,0)</f>
        <v>0</v>
      </c>
      <c r="AI37" s="136">
        <f>IF(AK37=21,L37,0)</f>
        <v>0</v>
      </c>
      <c r="AK37" s="136">
        <v>21</v>
      </c>
      <c r="AL37" s="136">
        <f>H37*0.766763692</f>
        <v>0</v>
      </c>
      <c r="AM37" s="136">
        <f>H37*(1-0.766763692)</f>
        <v>0</v>
      </c>
      <c r="AN37" s="138" t="s">
        <v>1572</v>
      </c>
      <c r="AS37" s="136">
        <f>ROUND(AT37+AU37,2)</f>
        <v>0</v>
      </c>
      <c r="AT37" s="136">
        <f>ROUND(G37*AL37,2)</f>
        <v>0</v>
      </c>
      <c r="AU37" s="136">
        <f>ROUND(G37*AM37,2)</f>
        <v>0</v>
      </c>
      <c r="AV37" s="138" t="s">
        <v>1635</v>
      </c>
      <c r="AW37" s="138" t="s">
        <v>1602</v>
      </c>
      <c r="AX37" s="124" t="s">
        <v>1575</v>
      </c>
      <c r="AZ37" s="136">
        <f>AT37+AU37</f>
        <v>0</v>
      </c>
      <c r="BA37" s="136">
        <f>H37/(100-BB37)*100</f>
        <v>0</v>
      </c>
      <c r="BB37" s="136">
        <v>0</v>
      </c>
      <c r="BC37" s="136" t="e">
        <f>#REF!</f>
        <v>#REF!</v>
      </c>
      <c r="BE37" s="136">
        <f>G37*AL37</f>
        <v>0</v>
      </c>
      <c r="BF37" s="136">
        <f>G37*AM37</f>
        <v>0</v>
      </c>
      <c r="BG37" s="136">
        <f>G37*H37</f>
        <v>0</v>
      </c>
      <c r="BH37" s="138" t="s">
        <v>1576</v>
      </c>
      <c r="BI37" s="136">
        <v>734</v>
      </c>
      <c r="BT37" s="136">
        <f>I37</f>
        <v>21</v>
      </c>
      <c r="BU37" s="117" t="s">
        <v>1641</v>
      </c>
    </row>
    <row r="38" spans="1:73" x14ac:dyDescent="0.25">
      <c r="A38" s="115" t="s">
        <v>1642</v>
      </c>
      <c r="B38" s="116" t="s">
        <v>1566</v>
      </c>
      <c r="C38" s="116" t="s">
        <v>1643</v>
      </c>
      <c r="D38" s="232" t="s">
        <v>1644</v>
      </c>
      <c r="E38" s="233"/>
      <c r="F38" s="116" t="s">
        <v>227</v>
      </c>
      <c r="G38" s="136">
        <v>17</v>
      </c>
      <c r="H38" s="136"/>
      <c r="I38" s="137">
        <v>21</v>
      </c>
      <c r="J38" s="136">
        <f>ROUND(G38*AL38,2)</f>
        <v>0</v>
      </c>
      <c r="K38" s="136">
        <f>ROUND(G38*AM38,2)</f>
        <v>0</v>
      </c>
      <c r="L38" s="136">
        <f>ROUND(G38*H38,2)</f>
        <v>0</v>
      </c>
      <c r="M38" s="136">
        <f>L38*(1+BT38/100)</f>
        <v>0</v>
      </c>
      <c r="W38" s="136">
        <f>ROUND(IF(AN38="5",BG38,0),2)</f>
        <v>0</v>
      </c>
      <c r="Y38" s="136">
        <f>ROUND(IF(AN38="1",BE38,0),2)</f>
        <v>0</v>
      </c>
      <c r="Z38" s="136">
        <f>ROUND(IF(AN38="1",BF38,0),2)</f>
        <v>0</v>
      </c>
      <c r="AA38" s="136">
        <f>ROUND(IF(AN38="7",BE38,0),2)</f>
        <v>0</v>
      </c>
      <c r="AB38" s="136">
        <f>ROUND(IF(AN38="7",BF38,0),2)</f>
        <v>0</v>
      </c>
      <c r="AC38" s="136">
        <f>ROUND(IF(AN38="2",BE38,0),2)</f>
        <v>0</v>
      </c>
      <c r="AD38" s="136">
        <f>ROUND(IF(AN38="2",BF38,0),2)</f>
        <v>0</v>
      </c>
      <c r="AE38" s="136">
        <f>ROUND(IF(AN38="0",BG38,0),2)</f>
        <v>0</v>
      </c>
      <c r="AF38" s="124" t="s">
        <v>1566</v>
      </c>
      <c r="AG38" s="136">
        <f>IF(AK38=0,L38,0)</f>
        <v>0</v>
      </c>
      <c r="AH38" s="136">
        <f>IF(AK38=12,L38,0)</f>
        <v>0</v>
      </c>
      <c r="AI38" s="136">
        <f>IF(AK38=21,L38,0)</f>
        <v>0</v>
      </c>
      <c r="AK38" s="136">
        <v>21</v>
      </c>
      <c r="AL38" s="136">
        <f>H38*0.903307839</f>
        <v>0</v>
      </c>
      <c r="AM38" s="136">
        <f>H38*(1-0.903307839)</f>
        <v>0</v>
      </c>
      <c r="AN38" s="138" t="s">
        <v>1572</v>
      </c>
      <c r="AS38" s="136">
        <f>ROUND(AT38+AU38,2)</f>
        <v>0</v>
      </c>
      <c r="AT38" s="136">
        <f>ROUND(G38*AL38,2)</f>
        <v>0</v>
      </c>
      <c r="AU38" s="136">
        <f>ROUND(G38*AM38,2)</f>
        <v>0</v>
      </c>
      <c r="AV38" s="138" t="s">
        <v>1635</v>
      </c>
      <c r="AW38" s="138" t="s">
        <v>1602</v>
      </c>
      <c r="AX38" s="124" t="s">
        <v>1575</v>
      </c>
      <c r="AZ38" s="136">
        <f>AT38+AU38</f>
        <v>0</v>
      </c>
      <c r="BA38" s="136">
        <f>H38/(100-BB38)*100</f>
        <v>0</v>
      </c>
      <c r="BB38" s="136">
        <v>0</v>
      </c>
      <c r="BC38" s="136" t="e">
        <f>#REF!</f>
        <v>#REF!</v>
      </c>
      <c r="BE38" s="136">
        <f>G38*AL38</f>
        <v>0</v>
      </c>
      <c r="BF38" s="136">
        <f>G38*AM38</f>
        <v>0</v>
      </c>
      <c r="BG38" s="136">
        <f>G38*H38</f>
        <v>0</v>
      </c>
      <c r="BH38" s="138" t="s">
        <v>1576</v>
      </c>
      <c r="BI38" s="136">
        <v>734</v>
      </c>
      <c r="BT38" s="136">
        <f>I38</f>
        <v>21</v>
      </c>
      <c r="BU38" s="117" t="s">
        <v>1644</v>
      </c>
    </row>
    <row r="39" spans="1:73" ht="13.5" customHeight="1" x14ac:dyDescent="0.25">
      <c r="A39" s="139"/>
      <c r="C39" s="140" t="s">
        <v>1577</v>
      </c>
      <c r="D39" s="243" t="s">
        <v>1645</v>
      </c>
      <c r="E39" s="244"/>
      <c r="F39" s="244"/>
      <c r="G39" s="244"/>
      <c r="H39" s="244"/>
      <c r="I39" s="244"/>
      <c r="J39" s="244"/>
      <c r="K39" s="244"/>
      <c r="L39" s="244"/>
      <c r="M39" s="244"/>
    </row>
    <row r="40" spans="1:73" x14ac:dyDescent="0.25">
      <c r="A40" s="115" t="s">
        <v>1646</v>
      </c>
      <c r="B40" s="116" t="s">
        <v>1566</v>
      </c>
      <c r="C40" s="116" t="s">
        <v>1647</v>
      </c>
      <c r="D40" s="232" t="s">
        <v>1648</v>
      </c>
      <c r="E40" s="233"/>
      <c r="F40" s="116" t="s">
        <v>227</v>
      </c>
      <c r="G40" s="136">
        <v>34</v>
      </c>
      <c r="H40" s="136"/>
      <c r="I40" s="137">
        <v>21</v>
      </c>
      <c r="J40" s="136">
        <f>ROUND(G40*AL40,2)</f>
        <v>0</v>
      </c>
      <c r="K40" s="136">
        <f>ROUND(G40*AM40,2)</f>
        <v>0</v>
      </c>
      <c r="L40" s="136">
        <f>ROUND(G40*H40,2)</f>
        <v>0</v>
      </c>
      <c r="M40" s="136">
        <f>L40*(1+BT40/100)</f>
        <v>0</v>
      </c>
      <c r="W40" s="136">
        <f>ROUND(IF(AN40="5",BG40,0),2)</f>
        <v>0</v>
      </c>
      <c r="Y40" s="136">
        <f>ROUND(IF(AN40="1",BE40,0),2)</f>
        <v>0</v>
      </c>
      <c r="Z40" s="136">
        <f>ROUND(IF(AN40="1",BF40,0),2)</f>
        <v>0</v>
      </c>
      <c r="AA40" s="136">
        <f>ROUND(IF(AN40="7",BE40,0),2)</f>
        <v>0</v>
      </c>
      <c r="AB40" s="136">
        <f>ROUND(IF(AN40="7",BF40,0),2)</f>
        <v>0</v>
      </c>
      <c r="AC40" s="136">
        <f>ROUND(IF(AN40="2",BE40,0),2)</f>
        <v>0</v>
      </c>
      <c r="AD40" s="136">
        <f>ROUND(IF(AN40="2",BF40,0),2)</f>
        <v>0</v>
      </c>
      <c r="AE40" s="136">
        <f>ROUND(IF(AN40="0",BG40,0),2)</f>
        <v>0</v>
      </c>
      <c r="AF40" s="124" t="s">
        <v>1566</v>
      </c>
      <c r="AG40" s="136">
        <f>IF(AK40=0,L40,0)</f>
        <v>0</v>
      </c>
      <c r="AH40" s="136">
        <f>IF(AK40=12,L40,0)</f>
        <v>0</v>
      </c>
      <c r="AI40" s="136">
        <f>IF(AK40=21,L40,0)</f>
        <v>0</v>
      </c>
      <c r="AK40" s="136">
        <v>21</v>
      </c>
      <c r="AL40" s="136">
        <f>H40*0.560961538</f>
        <v>0</v>
      </c>
      <c r="AM40" s="136">
        <f>H40*(1-0.560961538)</f>
        <v>0</v>
      </c>
      <c r="AN40" s="138" t="s">
        <v>1572</v>
      </c>
      <c r="AS40" s="136">
        <f>ROUND(AT40+AU40,2)</f>
        <v>0</v>
      </c>
      <c r="AT40" s="136">
        <f>ROUND(G40*AL40,2)</f>
        <v>0</v>
      </c>
      <c r="AU40" s="136">
        <f>ROUND(G40*AM40,2)</f>
        <v>0</v>
      </c>
      <c r="AV40" s="138" t="s">
        <v>1635</v>
      </c>
      <c r="AW40" s="138" t="s">
        <v>1602</v>
      </c>
      <c r="AX40" s="124" t="s">
        <v>1575</v>
      </c>
      <c r="AZ40" s="136">
        <f>AT40+AU40</f>
        <v>0</v>
      </c>
      <c r="BA40" s="136">
        <f>H40/(100-BB40)*100</f>
        <v>0</v>
      </c>
      <c r="BB40" s="136">
        <v>0</v>
      </c>
      <c r="BC40" s="136" t="e">
        <f>#REF!</f>
        <v>#REF!</v>
      </c>
      <c r="BE40" s="136">
        <f>G40*AL40</f>
        <v>0</v>
      </c>
      <c r="BF40" s="136">
        <f>G40*AM40</f>
        <v>0</v>
      </c>
      <c r="BG40" s="136">
        <f>G40*H40</f>
        <v>0</v>
      </c>
      <c r="BH40" s="138" t="s">
        <v>1576</v>
      </c>
      <c r="BI40" s="136">
        <v>734</v>
      </c>
      <c r="BT40" s="136">
        <f>I40</f>
        <v>21</v>
      </c>
      <c r="BU40" s="117" t="s">
        <v>1648</v>
      </c>
    </row>
    <row r="41" spans="1:73" x14ac:dyDescent="0.25">
      <c r="A41" s="115" t="s">
        <v>1649</v>
      </c>
      <c r="B41" s="116" t="s">
        <v>1566</v>
      </c>
      <c r="C41" s="116" t="s">
        <v>1650</v>
      </c>
      <c r="D41" s="232" t="s">
        <v>1651</v>
      </c>
      <c r="E41" s="233"/>
      <c r="F41" s="116" t="s">
        <v>227</v>
      </c>
      <c r="G41" s="136">
        <v>3</v>
      </c>
      <c r="H41" s="136"/>
      <c r="I41" s="137">
        <v>21</v>
      </c>
      <c r="J41" s="136">
        <f>ROUND(G41*AL41,2)</f>
        <v>0</v>
      </c>
      <c r="K41" s="136">
        <f>ROUND(G41*AM41,2)</f>
        <v>0</v>
      </c>
      <c r="L41" s="136">
        <f>ROUND(G41*H41,2)</f>
        <v>0</v>
      </c>
      <c r="M41" s="136">
        <f>L41*(1+BT41/100)</f>
        <v>0</v>
      </c>
      <c r="W41" s="136">
        <f>ROUND(IF(AN41="5",BG41,0),2)</f>
        <v>0</v>
      </c>
      <c r="Y41" s="136">
        <f>ROUND(IF(AN41="1",BE41,0),2)</f>
        <v>0</v>
      </c>
      <c r="Z41" s="136">
        <f>ROUND(IF(AN41="1",BF41,0),2)</f>
        <v>0</v>
      </c>
      <c r="AA41" s="136">
        <f>ROUND(IF(AN41="7",BE41,0),2)</f>
        <v>0</v>
      </c>
      <c r="AB41" s="136">
        <f>ROUND(IF(AN41="7",BF41,0),2)</f>
        <v>0</v>
      </c>
      <c r="AC41" s="136">
        <f>ROUND(IF(AN41="2",BE41,0),2)</f>
        <v>0</v>
      </c>
      <c r="AD41" s="136">
        <f>ROUND(IF(AN41="2",BF41,0),2)</f>
        <v>0</v>
      </c>
      <c r="AE41" s="136">
        <f>ROUND(IF(AN41="0",BG41,0),2)</f>
        <v>0</v>
      </c>
      <c r="AF41" s="124" t="s">
        <v>1566</v>
      </c>
      <c r="AG41" s="136">
        <f>IF(AK41=0,L41,0)</f>
        <v>0</v>
      </c>
      <c r="AH41" s="136">
        <f>IF(AK41=12,L41,0)</f>
        <v>0</v>
      </c>
      <c r="AI41" s="136">
        <f>IF(AK41=21,L41,0)</f>
        <v>0</v>
      </c>
      <c r="AK41" s="136">
        <v>21</v>
      </c>
      <c r="AL41" s="136">
        <f>H41*0.783423913</f>
        <v>0</v>
      </c>
      <c r="AM41" s="136">
        <f>H41*(1-0.783423913)</f>
        <v>0</v>
      </c>
      <c r="AN41" s="138" t="s">
        <v>1572</v>
      </c>
      <c r="AS41" s="136">
        <f>ROUND(AT41+AU41,2)</f>
        <v>0</v>
      </c>
      <c r="AT41" s="136">
        <f>ROUND(G41*AL41,2)</f>
        <v>0</v>
      </c>
      <c r="AU41" s="136">
        <f>ROUND(G41*AM41,2)</f>
        <v>0</v>
      </c>
      <c r="AV41" s="138" t="s">
        <v>1635</v>
      </c>
      <c r="AW41" s="138" t="s">
        <v>1602</v>
      </c>
      <c r="AX41" s="124" t="s">
        <v>1575</v>
      </c>
      <c r="AZ41" s="136">
        <f>AT41+AU41</f>
        <v>0</v>
      </c>
      <c r="BA41" s="136">
        <f>H41/(100-BB41)*100</f>
        <v>0</v>
      </c>
      <c r="BB41" s="136">
        <v>0</v>
      </c>
      <c r="BC41" s="136" t="e">
        <f>#REF!</f>
        <v>#REF!</v>
      </c>
      <c r="BE41" s="136">
        <f>G41*AL41</f>
        <v>0</v>
      </c>
      <c r="BF41" s="136">
        <f>G41*AM41</f>
        <v>0</v>
      </c>
      <c r="BG41" s="136">
        <f>G41*H41</f>
        <v>0</v>
      </c>
      <c r="BH41" s="138" t="s">
        <v>1576</v>
      </c>
      <c r="BI41" s="136">
        <v>734</v>
      </c>
      <c r="BT41" s="136">
        <f>I41</f>
        <v>21</v>
      </c>
      <c r="BU41" s="117" t="s">
        <v>1651</v>
      </c>
    </row>
    <row r="42" spans="1:73" x14ac:dyDescent="0.25">
      <c r="A42" s="115" t="s">
        <v>1652</v>
      </c>
      <c r="B42" s="116" t="s">
        <v>1566</v>
      </c>
      <c r="C42" s="116" t="s">
        <v>1653</v>
      </c>
      <c r="D42" s="232" t="s">
        <v>1654</v>
      </c>
      <c r="E42" s="233"/>
      <c r="F42" s="116" t="s">
        <v>227</v>
      </c>
      <c r="G42" s="136">
        <v>1</v>
      </c>
      <c r="H42" s="136"/>
      <c r="I42" s="137">
        <v>21</v>
      </c>
      <c r="J42" s="136">
        <f>ROUND(G42*AL42,2)</f>
        <v>0</v>
      </c>
      <c r="K42" s="136">
        <f>ROUND(G42*AM42,2)</f>
        <v>0</v>
      </c>
      <c r="L42" s="136">
        <f>ROUND(G42*H42,2)</f>
        <v>0</v>
      </c>
      <c r="M42" s="136">
        <f>L42*(1+BT42/100)</f>
        <v>0</v>
      </c>
      <c r="W42" s="136">
        <f>ROUND(IF(AN42="5",BG42,0),2)</f>
        <v>0</v>
      </c>
      <c r="Y42" s="136">
        <f>ROUND(IF(AN42="1",BE42,0),2)</f>
        <v>0</v>
      </c>
      <c r="Z42" s="136">
        <f>ROUND(IF(AN42="1",BF42,0),2)</f>
        <v>0</v>
      </c>
      <c r="AA42" s="136">
        <f>ROUND(IF(AN42="7",BE42,0),2)</f>
        <v>0</v>
      </c>
      <c r="AB42" s="136">
        <f>ROUND(IF(AN42="7",BF42,0),2)</f>
        <v>0</v>
      </c>
      <c r="AC42" s="136">
        <f>ROUND(IF(AN42="2",BE42,0),2)</f>
        <v>0</v>
      </c>
      <c r="AD42" s="136">
        <f>ROUND(IF(AN42="2",BF42,0),2)</f>
        <v>0</v>
      </c>
      <c r="AE42" s="136">
        <f>ROUND(IF(AN42="0",BG42,0),2)</f>
        <v>0</v>
      </c>
      <c r="AF42" s="124" t="s">
        <v>1566</v>
      </c>
      <c r="AG42" s="136">
        <f>IF(AK42=0,L42,0)</f>
        <v>0</v>
      </c>
      <c r="AH42" s="136">
        <f>IF(AK42=12,L42,0)</f>
        <v>0</v>
      </c>
      <c r="AI42" s="136">
        <f>IF(AK42=21,L42,0)</f>
        <v>0</v>
      </c>
      <c r="AK42" s="136">
        <v>21</v>
      </c>
      <c r="AL42" s="136">
        <f>H42*0.698106061</f>
        <v>0</v>
      </c>
      <c r="AM42" s="136">
        <f>H42*(1-0.698106061)</f>
        <v>0</v>
      </c>
      <c r="AN42" s="138" t="s">
        <v>1572</v>
      </c>
      <c r="AS42" s="136">
        <f>ROUND(AT42+AU42,2)</f>
        <v>0</v>
      </c>
      <c r="AT42" s="136">
        <f>ROUND(G42*AL42,2)</f>
        <v>0</v>
      </c>
      <c r="AU42" s="136">
        <f>ROUND(G42*AM42,2)</f>
        <v>0</v>
      </c>
      <c r="AV42" s="138" t="s">
        <v>1635</v>
      </c>
      <c r="AW42" s="138" t="s">
        <v>1602</v>
      </c>
      <c r="AX42" s="124" t="s">
        <v>1575</v>
      </c>
      <c r="AZ42" s="136">
        <f>AT42+AU42</f>
        <v>0</v>
      </c>
      <c r="BA42" s="136">
        <f>H42/(100-BB42)*100</f>
        <v>0</v>
      </c>
      <c r="BB42" s="136">
        <v>0</v>
      </c>
      <c r="BC42" s="136" t="e">
        <f>#REF!</f>
        <v>#REF!</v>
      </c>
      <c r="BE42" s="136">
        <f>G42*AL42</f>
        <v>0</v>
      </c>
      <c r="BF42" s="136">
        <f>G42*AM42</f>
        <v>0</v>
      </c>
      <c r="BG42" s="136">
        <f>G42*H42</f>
        <v>0</v>
      </c>
      <c r="BH42" s="138" t="s">
        <v>1576</v>
      </c>
      <c r="BI42" s="136">
        <v>734</v>
      </c>
      <c r="BT42" s="136">
        <f>I42</f>
        <v>21</v>
      </c>
      <c r="BU42" s="117" t="s">
        <v>1654</v>
      </c>
    </row>
    <row r="43" spans="1:73" x14ac:dyDescent="0.25">
      <c r="A43" s="115" t="s">
        <v>1655</v>
      </c>
      <c r="B43" s="116" t="s">
        <v>1566</v>
      </c>
      <c r="C43" s="116" t="s">
        <v>1656</v>
      </c>
      <c r="D43" s="232" t="s">
        <v>1657</v>
      </c>
      <c r="E43" s="233"/>
      <c r="F43" s="116" t="s">
        <v>227</v>
      </c>
      <c r="G43" s="136">
        <v>1</v>
      </c>
      <c r="H43" s="136"/>
      <c r="I43" s="137">
        <v>21</v>
      </c>
      <c r="J43" s="136">
        <f>ROUND(G43*AL43,2)</f>
        <v>0</v>
      </c>
      <c r="K43" s="136">
        <f>ROUND(G43*AM43,2)</f>
        <v>0</v>
      </c>
      <c r="L43" s="136">
        <f>ROUND(G43*H43,2)</f>
        <v>0</v>
      </c>
      <c r="M43" s="136">
        <f>L43*(1+BT43/100)</f>
        <v>0</v>
      </c>
      <c r="W43" s="136">
        <f>ROUND(IF(AN43="5",BG43,0),2)</f>
        <v>0</v>
      </c>
      <c r="Y43" s="136">
        <f>ROUND(IF(AN43="1",BE43,0),2)</f>
        <v>0</v>
      </c>
      <c r="Z43" s="136">
        <f>ROUND(IF(AN43="1",BF43,0),2)</f>
        <v>0</v>
      </c>
      <c r="AA43" s="136">
        <f>ROUND(IF(AN43="7",BE43,0),2)</f>
        <v>0</v>
      </c>
      <c r="AB43" s="136">
        <f>ROUND(IF(AN43="7",BF43,0),2)</f>
        <v>0</v>
      </c>
      <c r="AC43" s="136">
        <f>ROUND(IF(AN43="2",BE43,0),2)</f>
        <v>0</v>
      </c>
      <c r="AD43" s="136">
        <f>ROUND(IF(AN43="2",BF43,0),2)</f>
        <v>0</v>
      </c>
      <c r="AE43" s="136">
        <f>ROUND(IF(AN43="0",BG43,0),2)</f>
        <v>0</v>
      </c>
      <c r="AF43" s="124" t="s">
        <v>1566</v>
      </c>
      <c r="AG43" s="136">
        <f>IF(AK43=0,L43,0)</f>
        <v>0</v>
      </c>
      <c r="AH43" s="136">
        <f>IF(AK43=12,L43,0)</f>
        <v>0</v>
      </c>
      <c r="AI43" s="136">
        <f>IF(AK43=21,L43,0)</f>
        <v>0</v>
      </c>
      <c r="AK43" s="136">
        <v>21</v>
      </c>
      <c r="AL43" s="136">
        <f>H43*0.867629179</f>
        <v>0</v>
      </c>
      <c r="AM43" s="136">
        <f>H43*(1-0.867629179)</f>
        <v>0</v>
      </c>
      <c r="AN43" s="138" t="s">
        <v>1572</v>
      </c>
      <c r="AS43" s="136">
        <f>ROUND(AT43+AU43,2)</f>
        <v>0</v>
      </c>
      <c r="AT43" s="136">
        <f>ROUND(G43*AL43,2)</f>
        <v>0</v>
      </c>
      <c r="AU43" s="136">
        <f>ROUND(G43*AM43,2)</f>
        <v>0</v>
      </c>
      <c r="AV43" s="138" t="s">
        <v>1635</v>
      </c>
      <c r="AW43" s="138" t="s">
        <v>1602</v>
      </c>
      <c r="AX43" s="124" t="s">
        <v>1575</v>
      </c>
      <c r="AZ43" s="136">
        <f>AT43+AU43</f>
        <v>0</v>
      </c>
      <c r="BA43" s="136">
        <f>H43/(100-BB43)*100</f>
        <v>0</v>
      </c>
      <c r="BB43" s="136">
        <v>0</v>
      </c>
      <c r="BC43" s="136" t="e">
        <f>#REF!</f>
        <v>#REF!</v>
      </c>
      <c r="BE43" s="136">
        <f>G43*AL43</f>
        <v>0</v>
      </c>
      <c r="BF43" s="136">
        <f>G43*AM43</f>
        <v>0</v>
      </c>
      <c r="BG43" s="136">
        <f>G43*H43</f>
        <v>0</v>
      </c>
      <c r="BH43" s="138" t="s">
        <v>1576</v>
      </c>
      <c r="BI43" s="136">
        <v>734</v>
      </c>
      <c r="BT43" s="136">
        <f>I43</f>
        <v>21</v>
      </c>
      <c r="BU43" s="117" t="s">
        <v>1657</v>
      </c>
    </row>
    <row r="44" spans="1:73" x14ac:dyDescent="0.25">
      <c r="A44" s="115" t="s">
        <v>1658</v>
      </c>
      <c r="B44" s="116" t="s">
        <v>1566</v>
      </c>
      <c r="C44" s="116" t="s">
        <v>1659</v>
      </c>
      <c r="D44" s="232" t="s">
        <v>1660</v>
      </c>
      <c r="E44" s="233"/>
      <c r="F44" s="116" t="s">
        <v>227</v>
      </c>
      <c r="G44" s="136">
        <v>2</v>
      </c>
      <c r="H44" s="136"/>
      <c r="I44" s="137">
        <v>21</v>
      </c>
      <c r="J44" s="136">
        <f>ROUND(G44*AL44,2)</f>
        <v>0</v>
      </c>
      <c r="K44" s="136">
        <f>ROUND(G44*AM44,2)</f>
        <v>0</v>
      </c>
      <c r="L44" s="136">
        <f>ROUND(G44*H44,2)</f>
        <v>0</v>
      </c>
      <c r="M44" s="136">
        <f>L44*(1+BT44/100)</f>
        <v>0</v>
      </c>
      <c r="W44" s="136">
        <f>ROUND(IF(AN44="5",BG44,0),2)</f>
        <v>0</v>
      </c>
      <c r="Y44" s="136">
        <f>ROUND(IF(AN44="1",BE44,0),2)</f>
        <v>0</v>
      </c>
      <c r="Z44" s="136">
        <f>ROUND(IF(AN44="1",BF44,0),2)</f>
        <v>0</v>
      </c>
      <c r="AA44" s="136">
        <f>ROUND(IF(AN44="7",BE44,0),2)</f>
        <v>0</v>
      </c>
      <c r="AB44" s="136">
        <f>ROUND(IF(AN44="7",BF44,0),2)</f>
        <v>0</v>
      </c>
      <c r="AC44" s="136">
        <f>ROUND(IF(AN44="2",BE44,0),2)</f>
        <v>0</v>
      </c>
      <c r="AD44" s="136">
        <f>ROUND(IF(AN44="2",BF44,0),2)</f>
        <v>0</v>
      </c>
      <c r="AE44" s="136">
        <f>ROUND(IF(AN44="0",BG44,0),2)</f>
        <v>0</v>
      </c>
      <c r="AF44" s="124" t="s">
        <v>1566</v>
      </c>
      <c r="AG44" s="136">
        <f>IF(AK44=0,L44,0)</f>
        <v>0</v>
      </c>
      <c r="AH44" s="136">
        <f>IF(AK44=12,L44,0)</f>
        <v>0</v>
      </c>
      <c r="AI44" s="136">
        <f>IF(AK44=21,L44,0)</f>
        <v>0</v>
      </c>
      <c r="AK44" s="136">
        <v>21</v>
      </c>
      <c r="AL44" s="136">
        <f>H44*0.664034582</f>
        <v>0</v>
      </c>
      <c r="AM44" s="136">
        <f>H44*(1-0.664034582)</f>
        <v>0</v>
      </c>
      <c r="AN44" s="138" t="s">
        <v>1572</v>
      </c>
      <c r="AS44" s="136">
        <f>ROUND(AT44+AU44,2)</f>
        <v>0</v>
      </c>
      <c r="AT44" s="136">
        <f>ROUND(G44*AL44,2)</f>
        <v>0</v>
      </c>
      <c r="AU44" s="136">
        <f>ROUND(G44*AM44,2)</f>
        <v>0</v>
      </c>
      <c r="AV44" s="138" t="s">
        <v>1635</v>
      </c>
      <c r="AW44" s="138" t="s">
        <v>1602</v>
      </c>
      <c r="AX44" s="124" t="s">
        <v>1575</v>
      </c>
      <c r="AZ44" s="136">
        <f>AT44+AU44</f>
        <v>0</v>
      </c>
      <c r="BA44" s="136">
        <f>H44/(100-BB44)*100</f>
        <v>0</v>
      </c>
      <c r="BB44" s="136">
        <v>0</v>
      </c>
      <c r="BC44" s="136" t="e">
        <f>#REF!</f>
        <v>#REF!</v>
      </c>
      <c r="BE44" s="136">
        <f>G44*AL44</f>
        <v>0</v>
      </c>
      <c r="BF44" s="136">
        <f>G44*AM44</f>
        <v>0</v>
      </c>
      <c r="BG44" s="136">
        <f>G44*H44</f>
        <v>0</v>
      </c>
      <c r="BH44" s="138" t="s">
        <v>1576</v>
      </c>
      <c r="BI44" s="136">
        <v>734</v>
      </c>
      <c r="BT44" s="136">
        <f>I44</f>
        <v>21</v>
      </c>
      <c r="BU44" s="117" t="s">
        <v>1660</v>
      </c>
    </row>
    <row r="45" spans="1:73" x14ac:dyDescent="0.25">
      <c r="A45" s="133" t="s">
        <v>1566</v>
      </c>
      <c r="B45" s="134" t="s">
        <v>1566</v>
      </c>
      <c r="C45" s="134" t="s">
        <v>1661</v>
      </c>
      <c r="D45" s="252" t="s">
        <v>1662</v>
      </c>
      <c r="E45" s="253"/>
      <c r="F45" s="135" t="s">
        <v>99</v>
      </c>
      <c r="G45" s="135" t="s">
        <v>99</v>
      </c>
      <c r="H45" s="135" t="s">
        <v>99</v>
      </c>
      <c r="I45" s="135" t="s">
        <v>99</v>
      </c>
      <c r="J45" s="114">
        <f>SUM(J46:J55)</f>
        <v>0</v>
      </c>
      <c r="K45" s="114">
        <f>SUM(K46:K55)</f>
        <v>0</v>
      </c>
      <c r="L45" s="114">
        <f>SUM(L46:L55)</f>
        <v>0</v>
      </c>
      <c r="M45" s="114">
        <f>SUM(M46:M55)</f>
        <v>0</v>
      </c>
      <c r="AF45" s="124" t="s">
        <v>1566</v>
      </c>
      <c r="AP45" s="114">
        <f>SUM(AG46:AG55)</f>
        <v>0</v>
      </c>
      <c r="AQ45" s="114">
        <f>SUM(AH46:AH55)</f>
        <v>0</v>
      </c>
      <c r="AR45" s="114">
        <f>SUM(AI46:AI55)</f>
        <v>0</v>
      </c>
    </row>
    <row r="46" spans="1:73" x14ac:dyDescent="0.25">
      <c r="A46" s="115" t="s">
        <v>1663</v>
      </c>
      <c r="B46" s="116" t="s">
        <v>1566</v>
      </c>
      <c r="C46" s="116" t="s">
        <v>1664</v>
      </c>
      <c r="D46" s="232" t="s">
        <v>1665</v>
      </c>
      <c r="E46" s="233"/>
      <c r="F46" s="116" t="s">
        <v>227</v>
      </c>
      <c r="G46" s="136">
        <v>1</v>
      </c>
      <c r="H46" s="136"/>
      <c r="I46" s="137">
        <v>21</v>
      </c>
      <c r="J46" s="136">
        <f t="shared" ref="J46:J55" si="24">ROUND(G46*AL46,2)</f>
        <v>0</v>
      </c>
      <c r="K46" s="136">
        <f t="shared" ref="K46:K55" si="25">ROUND(G46*AM46,2)</f>
        <v>0</v>
      </c>
      <c r="L46" s="136">
        <f t="shared" ref="L46:L55" si="26">ROUND(G46*H46,2)</f>
        <v>0</v>
      </c>
      <c r="M46" s="136">
        <f t="shared" ref="M46:M55" si="27">L46*(1+BT46/100)</f>
        <v>0</v>
      </c>
      <c r="W46" s="136">
        <f t="shared" ref="W46:W55" si="28">ROUND(IF(AN46="5",BG46,0),2)</f>
        <v>0</v>
      </c>
      <c r="Y46" s="136">
        <f t="shared" ref="Y46:Y55" si="29">ROUND(IF(AN46="1",BE46,0),2)</f>
        <v>0</v>
      </c>
      <c r="Z46" s="136">
        <f t="shared" ref="Z46:Z55" si="30">ROUND(IF(AN46="1",BF46,0),2)</f>
        <v>0</v>
      </c>
      <c r="AA46" s="136">
        <f t="shared" ref="AA46:AA55" si="31">ROUND(IF(AN46="7",BE46,0),2)</f>
        <v>0</v>
      </c>
      <c r="AB46" s="136">
        <f t="shared" ref="AB46:AB55" si="32">ROUND(IF(AN46="7",BF46,0),2)</f>
        <v>0</v>
      </c>
      <c r="AC46" s="136">
        <f t="shared" ref="AC46:AC55" si="33">ROUND(IF(AN46="2",BE46,0),2)</f>
        <v>0</v>
      </c>
      <c r="AD46" s="136">
        <f t="shared" ref="AD46:AD55" si="34">ROUND(IF(AN46="2",BF46,0),2)</f>
        <v>0</v>
      </c>
      <c r="AE46" s="136">
        <f t="shared" ref="AE46:AE55" si="35">ROUND(IF(AN46="0",BG46,0),2)</f>
        <v>0</v>
      </c>
      <c r="AF46" s="124" t="s">
        <v>1566</v>
      </c>
      <c r="AG46" s="136">
        <f t="shared" ref="AG46:AG55" si="36">IF(AK46=0,L46,0)</f>
        <v>0</v>
      </c>
      <c r="AH46" s="136">
        <f t="shared" ref="AH46:AH55" si="37">IF(AK46=12,L46,0)</f>
        <v>0</v>
      </c>
      <c r="AI46" s="136">
        <f t="shared" ref="AI46:AI55" si="38">IF(AK46=21,L46,0)</f>
        <v>0</v>
      </c>
      <c r="AK46" s="136">
        <v>21</v>
      </c>
      <c r="AL46" s="136">
        <f>H46*0.285070028</f>
        <v>0</v>
      </c>
      <c r="AM46" s="136">
        <f>H46*(1-0.285070028)</f>
        <v>0</v>
      </c>
      <c r="AN46" s="138" t="s">
        <v>1572</v>
      </c>
      <c r="AS46" s="136">
        <f t="shared" ref="AS46:AS55" si="39">ROUND(AT46+AU46,2)</f>
        <v>0</v>
      </c>
      <c r="AT46" s="136">
        <f t="shared" ref="AT46:AT55" si="40">ROUND(G46*AL46,2)</f>
        <v>0</v>
      </c>
      <c r="AU46" s="136">
        <f t="shared" ref="AU46:AU55" si="41">ROUND(G46*AM46,2)</f>
        <v>0</v>
      </c>
      <c r="AV46" s="138" t="s">
        <v>1666</v>
      </c>
      <c r="AW46" s="138" t="s">
        <v>1602</v>
      </c>
      <c r="AX46" s="124" t="s">
        <v>1575</v>
      </c>
      <c r="AZ46" s="136">
        <f t="shared" ref="AZ46:AZ55" si="42">AT46+AU46</f>
        <v>0</v>
      </c>
      <c r="BA46" s="136">
        <f t="shared" ref="BA46:BA55" si="43">H46/(100-BB46)*100</f>
        <v>0</v>
      </c>
      <c r="BB46" s="136">
        <v>0</v>
      </c>
      <c r="BC46" s="136" t="e">
        <f>#REF!</f>
        <v>#REF!</v>
      </c>
      <c r="BE46" s="136">
        <f t="shared" ref="BE46:BE55" si="44">G46*AL46</f>
        <v>0</v>
      </c>
      <c r="BF46" s="136">
        <f t="shared" ref="BF46:BF55" si="45">G46*AM46</f>
        <v>0</v>
      </c>
      <c r="BG46" s="136">
        <f t="shared" ref="BG46:BG55" si="46">G46*H46</f>
        <v>0</v>
      </c>
      <c r="BH46" s="138" t="s">
        <v>1576</v>
      </c>
      <c r="BI46" s="136">
        <v>735</v>
      </c>
      <c r="BT46" s="136">
        <f t="shared" ref="BT46:BT55" si="47">I46</f>
        <v>21</v>
      </c>
      <c r="BU46" s="117" t="s">
        <v>1665</v>
      </c>
    </row>
    <row r="47" spans="1:73" x14ac:dyDescent="0.25">
      <c r="A47" s="115" t="s">
        <v>1667</v>
      </c>
      <c r="B47" s="116" t="s">
        <v>1566</v>
      </c>
      <c r="C47" s="116" t="s">
        <v>1668</v>
      </c>
      <c r="D47" s="232" t="s">
        <v>1669</v>
      </c>
      <c r="E47" s="233"/>
      <c r="F47" s="116" t="s">
        <v>227</v>
      </c>
      <c r="G47" s="136">
        <v>1</v>
      </c>
      <c r="H47" s="136"/>
      <c r="I47" s="137">
        <v>21</v>
      </c>
      <c r="J47" s="136">
        <f t="shared" si="24"/>
        <v>0</v>
      </c>
      <c r="K47" s="136">
        <f t="shared" si="25"/>
        <v>0</v>
      </c>
      <c r="L47" s="136">
        <f t="shared" si="26"/>
        <v>0</v>
      </c>
      <c r="M47" s="136">
        <f t="shared" si="27"/>
        <v>0</v>
      </c>
      <c r="W47" s="136">
        <f t="shared" si="28"/>
        <v>0</v>
      </c>
      <c r="Y47" s="136">
        <f t="shared" si="29"/>
        <v>0</v>
      </c>
      <c r="Z47" s="136">
        <f t="shared" si="30"/>
        <v>0</v>
      </c>
      <c r="AA47" s="136">
        <f t="shared" si="31"/>
        <v>0</v>
      </c>
      <c r="AB47" s="136">
        <f t="shared" si="32"/>
        <v>0</v>
      </c>
      <c r="AC47" s="136">
        <f t="shared" si="33"/>
        <v>0</v>
      </c>
      <c r="AD47" s="136">
        <f t="shared" si="34"/>
        <v>0</v>
      </c>
      <c r="AE47" s="136">
        <f t="shared" si="35"/>
        <v>0</v>
      </c>
      <c r="AF47" s="124" t="s">
        <v>1566</v>
      </c>
      <c r="AG47" s="136">
        <f t="shared" si="36"/>
        <v>0</v>
      </c>
      <c r="AH47" s="136">
        <f t="shared" si="37"/>
        <v>0</v>
      </c>
      <c r="AI47" s="136">
        <f t="shared" si="38"/>
        <v>0</v>
      </c>
      <c r="AK47" s="136">
        <v>21</v>
      </c>
      <c r="AL47" s="136">
        <f>H47*1</f>
        <v>0</v>
      </c>
      <c r="AM47" s="136">
        <f>H47*(1-1)</f>
        <v>0</v>
      </c>
      <c r="AN47" s="138" t="s">
        <v>1572</v>
      </c>
      <c r="AS47" s="136">
        <f t="shared" si="39"/>
        <v>0</v>
      </c>
      <c r="AT47" s="136">
        <f t="shared" si="40"/>
        <v>0</v>
      </c>
      <c r="AU47" s="136">
        <f t="shared" si="41"/>
        <v>0</v>
      </c>
      <c r="AV47" s="138" t="s">
        <v>1666</v>
      </c>
      <c r="AW47" s="138" t="s">
        <v>1602</v>
      </c>
      <c r="AX47" s="124" t="s">
        <v>1575</v>
      </c>
      <c r="AZ47" s="136">
        <f t="shared" si="42"/>
        <v>0</v>
      </c>
      <c r="BA47" s="136">
        <f t="shared" si="43"/>
        <v>0</v>
      </c>
      <c r="BB47" s="136">
        <v>0</v>
      </c>
      <c r="BC47" s="136" t="e">
        <f>#REF!</f>
        <v>#REF!</v>
      </c>
      <c r="BE47" s="136">
        <f t="shared" si="44"/>
        <v>0</v>
      </c>
      <c r="BF47" s="136">
        <f t="shared" si="45"/>
        <v>0</v>
      </c>
      <c r="BG47" s="136">
        <f t="shared" si="46"/>
        <v>0</v>
      </c>
      <c r="BH47" s="138" t="s">
        <v>1596</v>
      </c>
      <c r="BI47" s="136">
        <v>735</v>
      </c>
      <c r="BT47" s="136">
        <f t="shared" si="47"/>
        <v>21</v>
      </c>
      <c r="BU47" s="117" t="s">
        <v>1669</v>
      </c>
    </row>
    <row r="48" spans="1:73" x14ac:dyDescent="0.25">
      <c r="A48" s="115" t="s">
        <v>1670</v>
      </c>
      <c r="B48" s="116" t="s">
        <v>1566</v>
      </c>
      <c r="C48" s="116" t="s">
        <v>1671</v>
      </c>
      <c r="D48" s="232" t="s">
        <v>1672</v>
      </c>
      <c r="E48" s="233"/>
      <c r="F48" s="116" t="s">
        <v>227</v>
      </c>
      <c r="G48" s="136">
        <v>1</v>
      </c>
      <c r="H48" s="136"/>
      <c r="I48" s="137">
        <v>21</v>
      </c>
      <c r="J48" s="136">
        <f t="shared" si="24"/>
        <v>0</v>
      </c>
      <c r="K48" s="136">
        <f t="shared" si="25"/>
        <v>0</v>
      </c>
      <c r="L48" s="136">
        <f t="shared" si="26"/>
        <v>0</v>
      </c>
      <c r="M48" s="136">
        <f t="shared" si="27"/>
        <v>0</v>
      </c>
      <c r="W48" s="136">
        <f t="shared" si="28"/>
        <v>0</v>
      </c>
      <c r="Y48" s="136">
        <f t="shared" si="29"/>
        <v>0</v>
      </c>
      <c r="Z48" s="136">
        <f t="shared" si="30"/>
        <v>0</v>
      </c>
      <c r="AA48" s="136">
        <f t="shared" si="31"/>
        <v>0</v>
      </c>
      <c r="AB48" s="136">
        <f t="shared" si="32"/>
        <v>0</v>
      </c>
      <c r="AC48" s="136">
        <f t="shared" si="33"/>
        <v>0</v>
      </c>
      <c r="AD48" s="136">
        <f t="shared" si="34"/>
        <v>0</v>
      </c>
      <c r="AE48" s="136">
        <f t="shared" si="35"/>
        <v>0</v>
      </c>
      <c r="AF48" s="124" t="s">
        <v>1566</v>
      </c>
      <c r="AG48" s="136">
        <f t="shared" si="36"/>
        <v>0</v>
      </c>
      <c r="AH48" s="136">
        <f t="shared" si="37"/>
        <v>0</v>
      </c>
      <c r="AI48" s="136">
        <f t="shared" si="38"/>
        <v>0</v>
      </c>
      <c r="AK48" s="136">
        <v>21</v>
      </c>
      <c r="AL48" s="136">
        <f>H48*0.869160526</f>
        <v>0</v>
      </c>
      <c r="AM48" s="136">
        <f>H48*(1-0.869160526)</f>
        <v>0</v>
      </c>
      <c r="AN48" s="138" t="s">
        <v>1572</v>
      </c>
      <c r="AS48" s="136">
        <f t="shared" si="39"/>
        <v>0</v>
      </c>
      <c r="AT48" s="136">
        <f t="shared" si="40"/>
        <v>0</v>
      </c>
      <c r="AU48" s="136">
        <f t="shared" si="41"/>
        <v>0</v>
      </c>
      <c r="AV48" s="138" t="s">
        <v>1666</v>
      </c>
      <c r="AW48" s="138" t="s">
        <v>1602</v>
      </c>
      <c r="AX48" s="124" t="s">
        <v>1575</v>
      </c>
      <c r="AZ48" s="136">
        <f t="shared" si="42"/>
        <v>0</v>
      </c>
      <c r="BA48" s="136">
        <f t="shared" si="43"/>
        <v>0</v>
      </c>
      <c r="BB48" s="136">
        <v>0</v>
      </c>
      <c r="BC48" s="136" t="e">
        <f>#REF!</f>
        <v>#REF!</v>
      </c>
      <c r="BE48" s="136">
        <f t="shared" si="44"/>
        <v>0</v>
      </c>
      <c r="BF48" s="136">
        <f t="shared" si="45"/>
        <v>0</v>
      </c>
      <c r="BG48" s="136">
        <f t="shared" si="46"/>
        <v>0</v>
      </c>
      <c r="BH48" s="138" t="s">
        <v>1576</v>
      </c>
      <c r="BI48" s="136">
        <v>735</v>
      </c>
      <c r="BT48" s="136">
        <f t="shared" si="47"/>
        <v>21</v>
      </c>
      <c r="BU48" s="117" t="s">
        <v>1672</v>
      </c>
    </row>
    <row r="49" spans="1:73" x14ac:dyDescent="0.25">
      <c r="A49" s="115" t="s">
        <v>1673</v>
      </c>
      <c r="B49" s="116" t="s">
        <v>1566</v>
      </c>
      <c r="C49" s="116" t="s">
        <v>1674</v>
      </c>
      <c r="D49" s="232" t="s">
        <v>1675</v>
      </c>
      <c r="E49" s="233"/>
      <c r="F49" s="116" t="s">
        <v>227</v>
      </c>
      <c r="G49" s="136">
        <v>1</v>
      </c>
      <c r="H49" s="136"/>
      <c r="I49" s="137">
        <v>21</v>
      </c>
      <c r="J49" s="136">
        <f t="shared" si="24"/>
        <v>0</v>
      </c>
      <c r="K49" s="136">
        <f t="shared" si="25"/>
        <v>0</v>
      </c>
      <c r="L49" s="136">
        <f t="shared" si="26"/>
        <v>0</v>
      </c>
      <c r="M49" s="136">
        <f t="shared" si="27"/>
        <v>0</v>
      </c>
      <c r="W49" s="136">
        <f t="shared" si="28"/>
        <v>0</v>
      </c>
      <c r="Y49" s="136">
        <f t="shared" si="29"/>
        <v>0</v>
      </c>
      <c r="Z49" s="136">
        <f t="shared" si="30"/>
        <v>0</v>
      </c>
      <c r="AA49" s="136">
        <f t="shared" si="31"/>
        <v>0</v>
      </c>
      <c r="AB49" s="136">
        <f t="shared" si="32"/>
        <v>0</v>
      </c>
      <c r="AC49" s="136">
        <f t="shared" si="33"/>
        <v>0</v>
      </c>
      <c r="AD49" s="136">
        <f t="shared" si="34"/>
        <v>0</v>
      </c>
      <c r="AE49" s="136">
        <f t="shared" si="35"/>
        <v>0</v>
      </c>
      <c r="AF49" s="124" t="s">
        <v>1566</v>
      </c>
      <c r="AG49" s="136">
        <f t="shared" si="36"/>
        <v>0</v>
      </c>
      <c r="AH49" s="136">
        <f t="shared" si="37"/>
        <v>0</v>
      </c>
      <c r="AI49" s="136">
        <f t="shared" si="38"/>
        <v>0</v>
      </c>
      <c r="AK49" s="136">
        <v>21</v>
      </c>
      <c r="AL49" s="136">
        <f>H49*0.872841432</f>
        <v>0</v>
      </c>
      <c r="AM49" s="136">
        <f>H49*(1-0.872841432)</f>
        <v>0</v>
      </c>
      <c r="AN49" s="138" t="s">
        <v>1572</v>
      </c>
      <c r="AS49" s="136">
        <f t="shared" si="39"/>
        <v>0</v>
      </c>
      <c r="AT49" s="136">
        <f t="shared" si="40"/>
        <v>0</v>
      </c>
      <c r="AU49" s="136">
        <f t="shared" si="41"/>
        <v>0</v>
      </c>
      <c r="AV49" s="138" t="s">
        <v>1666</v>
      </c>
      <c r="AW49" s="138" t="s">
        <v>1602</v>
      </c>
      <c r="AX49" s="124" t="s">
        <v>1575</v>
      </c>
      <c r="AZ49" s="136">
        <f t="shared" si="42"/>
        <v>0</v>
      </c>
      <c r="BA49" s="136">
        <f t="shared" si="43"/>
        <v>0</v>
      </c>
      <c r="BB49" s="136">
        <v>0</v>
      </c>
      <c r="BC49" s="136" t="e">
        <f>#REF!</f>
        <v>#REF!</v>
      </c>
      <c r="BE49" s="136">
        <f t="shared" si="44"/>
        <v>0</v>
      </c>
      <c r="BF49" s="136">
        <f t="shared" si="45"/>
        <v>0</v>
      </c>
      <c r="BG49" s="136">
        <f t="shared" si="46"/>
        <v>0</v>
      </c>
      <c r="BH49" s="138" t="s">
        <v>1576</v>
      </c>
      <c r="BI49" s="136">
        <v>735</v>
      </c>
      <c r="BT49" s="136">
        <f t="shared" si="47"/>
        <v>21</v>
      </c>
      <c r="BU49" s="117" t="s">
        <v>1675</v>
      </c>
    </row>
    <row r="50" spans="1:73" x14ac:dyDescent="0.25">
      <c r="A50" s="115" t="s">
        <v>1676</v>
      </c>
      <c r="B50" s="116" t="s">
        <v>1566</v>
      </c>
      <c r="C50" s="116" t="s">
        <v>1677</v>
      </c>
      <c r="D50" s="232" t="s">
        <v>1678</v>
      </c>
      <c r="E50" s="233"/>
      <c r="F50" s="116" t="s">
        <v>227</v>
      </c>
      <c r="G50" s="136">
        <v>2</v>
      </c>
      <c r="H50" s="136"/>
      <c r="I50" s="137">
        <v>21</v>
      </c>
      <c r="J50" s="136">
        <f t="shared" si="24"/>
        <v>0</v>
      </c>
      <c r="K50" s="136">
        <f t="shared" si="25"/>
        <v>0</v>
      </c>
      <c r="L50" s="136">
        <f t="shared" si="26"/>
        <v>0</v>
      </c>
      <c r="M50" s="136">
        <f t="shared" si="27"/>
        <v>0</v>
      </c>
      <c r="W50" s="136">
        <f t="shared" si="28"/>
        <v>0</v>
      </c>
      <c r="Y50" s="136">
        <f t="shared" si="29"/>
        <v>0</v>
      </c>
      <c r="Z50" s="136">
        <f t="shared" si="30"/>
        <v>0</v>
      </c>
      <c r="AA50" s="136">
        <f t="shared" si="31"/>
        <v>0</v>
      </c>
      <c r="AB50" s="136">
        <f t="shared" si="32"/>
        <v>0</v>
      </c>
      <c r="AC50" s="136">
        <f t="shared" si="33"/>
        <v>0</v>
      </c>
      <c r="AD50" s="136">
        <f t="shared" si="34"/>
        <v>0</v>
      </c>
      <c r="AE50" s="136">
        <f t="shared" si="35"/>
        <v>0</v>
      </c>
      <c r="AF50" s="124" t="s">
        <v>1566</v>
      </c>
      <c r="AG50" s="136">
        <f t="shared" si="36"/>
        <v>0</v>
      </c>
      <c r="AH50" s="136">
        <f t="shared" si="37"/>
        <v>0</v>
      </c>
      <c r="AI50" s="136">
        <f t="shared" si="38"/>
        <v>0</v>
      </c>
      <c r="AK50" s="136">
        <v>21</v>
      </c>
      <c r="AL50" s="136">
        <f>H50*0.886059197</f>
        <v>0</v>
      </c>
      <c r="AM50" s="136">
        <f>H50*(1-0.886059197)</f>
        <v>0</v>
      </c>
      <c r="AN50" s="138" t="s">
        <v>1572</v>
      </c>
      <c r="AS50" s="136">
        <f t="shared" si="39"/>
        <v>0</v>
      </c>
      <c r="AT50" s="136">
        <f t="shared" si="40"/>
        <v>0</v>
      </c>
      <c r="AU50" s="136">
        <f t="shared" si="41"/>
        <v>0</v>
      </c>
      <c r="AV50" s="138" t="s">
        <v>1666</v>
      </c>
      <c r="AW50" s="138" t="s">
        <v>1602</v>
      </c>
      <c r="AX50" s="124" t="s">
        <v>1575</v>
      </c>
      <c r="AZ50" s="136">
        <f t="shared" si="42"/>
        <v>0</v>
      </c>
      <c r="BA50" s="136">
        <f t="shared" si="43"/>
        <v>0</v>
      </c>
      <c r="BB50" s="136">
        <v>0</v>
      </c>
      <c r="BC50" s="136" t="e">
        <f>#REF!</f>
        <v>#REF!</v>
      </c>
      <c r="BE50" s="136">
        <f t="shared" si="44"/>
        <v>0</v>
      </c>
      <c r="BF50" s="136">
        <f t="shared" si="45"/>
        <v>0</v>
      </c>
      <c r="BG50" s="136">
        <f t="shared" si="46"/>
        <v>0</v>
      </c>
      <c r="BH50" s="138" t="s">
        <v>1576</v>
      </c>
      <c r="BI50" s="136">
        <v>735</v>
      </c>
      <c r="BT50" s="136">
        <f t="shared" si="47"/>
        <v>21</v>
      </c>
      <c r="BU50" s="117" t="s">
        <v>1678</v>
      </c>
    </row>
    <row r="51" spans="1:73" x14ac:dyDescent="0.25">
      <c r="A51" s="115" t="s">
        <v>1679</v>
      </c>
      <c r="B51" s="116" t="s">
        <v>1566</v>
      </c>
      <c r="C51" s="116" t="s">
        <v>1680</v>
      </c>
      <c r="D51" s="232" t="s">
        <v>1681</v>
      </c>
      <c r="E51" s="233"/>
      <c r="F51" s="116" t="s">
        <v>227</v>
      </c>
      <c r="G51" s="136">
        <v>1</v>
      </c>
      <c r="H51" s="136"/>
      <c r="I51" s="137">
        <v>21</v>
      </c>
      <c r="J51" s="136">
        <f t="shared" si="24"/>
        <v>0</v>
      </c>
      <c r="K51" s="136">
        <f t="shared" si="25"/>
        <v>0</v>
      </c>
      <c r="L51" s="136">
        <f t="shared" si="26"/>
        <v>0</v>
      </c>
      <c r="M51" s="136">
        <f t="shared" si="27"/>
        <v>0</v>
      </c>
      <c r="W51" s="136">
        <f t="shared" si="28"/>
        <v>0</v>
      </c>
      <c r="Y51" s="136">
        <f t="shared" si="29"/>
        <v>0</v>
      </c>
      <c r="Z51" s="136">
        <f t="shared" si="30"/>
        <v>0</v>
      </c>
      <c r="AA51" s="136">
        <f t="shared" si="31"/>
        <v>0</v>
      </c>
      <c r="AB51" s="136">
        <f t="shared" si="32"/>
        <v>0</v>
      </c>
      <c r="AC51" s="136">
        <f t="shared" si="33"/>
        <v>0</v>
      </c>
      <c r="AD51" s="136">
        <f t="shared" si="34"/>
        <v>0</v>
      </c>
      <c r="AE51" s="136">
        <f t="shared" si="35"/>
        <v>0</v>
      </c>
      <c r="AF51" s="124" t="s">
        <v>1566</v>
      </c>
      <c r="AG51" s="136">
        <f t="shared" si="36"/>
        <v>0</v>
      </c>
      <c r="AH51" s="136">
        <f t="shared" si="37"/>
        <v>0</v>
      </c>
      <c r="AI51" s="136">
        <f t="shared" si="38"/>
        <v>0</v>
      </c>
      <c r="AK51" s="136">
        <v>21</v>
      </c>
      <c r="AL51" s="136">
        <f>H51*0.892104104</f>
        <v>0</v>
      </c>
      <c r="AM51" s="136">
        <f>H51*(1-0.892104104)</f>
        <v>0</v>
      </c>
      <c r="AN51" s="138" t="s">
        <v>1572</v>
      </c>
      <c r="AS51" s="136">
        <f t="shared" si="39"/>
        <v>0</v>
      </c>
      <c r="AT51" s="136">
        <f t="shared" si="40"/>
        <v>0</v>
      </c>
      <c r="AU51" s="136">
        <f t="shared" si="41"/>
        <v>0</v>
      </c>
      <c r="AV51" s="138" t="s">
        <v>1666</v>
      </c>
      <c r="AW51" s="138" t="s">
        <v>1602</v>
      </c>
      <c r="AX51" s="124" t="s">
        <v>1575</v>
      </c>
      <c r="AZ51" s="136">
        <f t="shared" si="42"/>
        <v>0</v>
      </c>
      <c r="BA51" s="136">
        <f t="shared" si="43"/>
        <v>0</v>
      </c>
      <c r="BB51" s="136">
        <v>0</v>
      </c>
      <c r="BC51" s="136" t="e">
        <f>#REF!</f>
        <v>#REF!</v>
      </c>
      <c r="BE51" s="136">
        <f t="shared" si="44"/>
        <v>0</v>
      </c>
      <c r="BF51" s="136">
        <f t="shared" si="45"/>
        <v>0</v>
      </c>
      <c r="BG51" s="136">
        <f t="shared" si="46"/>
        <v>0</v>
      </c>
      <c r="BH51" s="138" t="s">
        <v>1576</v>
      </c>
      <c r="BI51" s="136">
        <v>735</v>
      </c>
      <c r="BT51" s="136">
        <f t="shared" si="47"/>
        <v>21</v>
      </c>
      <c r="BU51" s="117" t="s">
        <v>1681</v>
      </c>
    </row>
    <row r="52" spans="1:73" x14ac:dyDescent="0.25">
      <c r="A52" s="115" t="s">
        <v>1682</v>
      </c>
      <c r="B52" s="116" t="s">
        <v>1566</v>
      </c>
      <c r="C52" s="116" t="s">
        <v>1683</v>
      </c>
      <c r="D52" s="232" t="s">
        <v>1684</v>
      </c>
      <c r="E52" s="233"/>
      <c r="F52" s="116" t="s">
        <v>227</v>
      </c>
      <c r="G52" s="136">
        <v>3</v>
      </c>
      <c r="H52" s="136"/>
      <c r="I52" s="137">
        <v>21</v>
      </c>
      <c r="J52" s="136">
        <f t="shared" si="24"/>
        <v>0</v>
      </c>
      <c r="K52" s="136">
        <f t="shared" si="25"/>
        <v>0</v>
      </c>
      <c r="L52" s="136">
        <f t="shared" si="26"/>
        <v>0</v>
      </c>
      <c r="M52" s="136">
        <f t="shared" si="27"/>
        <v>0</v>
      </c>
      <c r="W52" s="136">
        <f t="shared" si="28"/>
        <v>0</v>
      </c>
      <c r="Y52" s="136">
        <f t="shared" si="29"/>
        <v>0</v>
      </c>
      <c r="Z52" s="136">
        <f t="shared" si="30"/>
        <v>0</v>
      </c>
      <c r="AA52" s="136">
        <f t="shared" si="31"/>
        <v>0</v>
      </c>
      <c r="AB52" s="136">
        <f t="shared" si="32"/>
        <v>0</v>
      </c>
      <c r="AC52" s="136">
        <f t="shared" si="33"/>
        <v>0</v>
      </c>
      <c r="AD52" s="136">
        <f t="shared" si="34"/>
        <v>0</v>
      </c>
      <c r="AE52" s="136">
        <f t="shared" si="35"/>
        <v>0</v>
      </c>
      <c r="AF52" s="124" t="s">
        <v>1566</v>
      </c>
      <c r="AG52" s="136">
        <f t="shared" si="36"/>
        <v>0</v>
      </c>
      <c r="AH52" s="136">
        <f t="shared" si="37"/>
        <v>0</v>
      </c>
      <c r="AI52" s="136">
        <f t="shared" si="38"/>
        <v>0</v>
      </c>
      <c r="AK52" s="136">
        <v>21</v>
      </c>
      <c r="AL52" s="136">
        <f>H52*0.895781981</f>
        <v>0</v>
      </c>
      <c r="AM52" s="136">
        <f>H52*(1-0.895781981)</f>
        <v>0</v>
      </c>
      <c r="AN52" s="138" t="s">
        <v>1572</v>
      </c>
      <c r="AS52" s="136">
        <f t="shared" si="39"/>
        <v>0</v>
      </c>
      <c r="AT52" s="136">
        <f t="shared" si="40"/>
        <v>0</v>
      </c>
      <c r="AU52" s="136">
        <f t="shared" si="41"/>
        <v>0</v>
      </c>
      <c r="AV52" s="138" t="s">
        <v>1666</v>
      </c>
      <c r="AW52" s="138" t="s">
        <v>1602</v>
      </c>
      <c r="AX52" s="124" t="s">
        <v>1575</v>
      </c>
      <c r="AZ52" s="136">
        <f t="shared" si="42"/>
        <v>0</v>
      </c>
      <c r="BA52" s="136">
        <f t="shared" si="43"/>
        <v>0</v>
      </c>
      <c r="BB52" s="136">
        <v>0</v>
      </c>
      <c r="BC52" s="136" t="e">
        <f>#REF!</f>
        <v>#REF!</v>
      </c>
      <c r="BE52" s="136">
        <f t="shared" si="44"/>
        <v>0</v>
      </c>
      <c r="BF52" s="136">
        <f t="shared" si="45"/>
        <v>0</v>
      </c>
      <c r="BG52" s="136">
        <f t="shared" si="46"/>
        <v>0</v>
      </c>
      <c r="BH52" s="138" t="s">
        <v>1576</v>
      </c>
      <c r="BI52" s="136">
        <v>735</v>
      </c>
      <c r="BT52" s="136">
        <f t="shared" si="47"/>
        <v>21</v>
      </c>
      <c r="BU52" s="117" t="s">
        <v>1684</v>
      </c>
    </row>
    <row r="53" spans="1:73" x14ac:dyDescent="0.25">
      <c r="A53" s="115" t="s">
        <v>1685</v>
      </c>
      <c r="B53" s="116" t="s">
        <v>1566</v>
      </c>
      <c r="C53" s="116" t="s">
        <v>1686</v>
      </c>
      <c r="D53" s="232" t="s">
        <v>1687</v>
      </c>
      <c r="E53" s="233"/>
      <c r="F53" s="116" t="s">
        <v>227</v>
      </c>
      <c r="G53" s="136">
        <v>4</v>
      </c>
      <c r="H53" s="136"/>
      <c r="I53" s="137">
        <v>21</v>
      </c>
      <c r="J53" s="136">
        <f t="shared" si="24"/>
        <v>0</v>
      </c>
      <c r="K53" s="136">
        <f t="shared" si="25"/>
        <v>0</v>
      </c>
      <c r="L53" s="136">
        <f t="shared" si="26"/>
        <v>0</v>
      </c>
      <c r="M53" s="136">
        <f t="shared" si="27"/>
        <v>0</v>
      </c>
      <c r="W53" s="136">
        <f t="shared" si="28"/>
        <v>0</v>
      </c>
      <c r="Y53" s="136">
        <f t="shared" si="29"/>
        <v>0</v>
      </c>
      <c r="Z53" s="136">
        <f t="shared" si="30"/>
        <v>0</v>
      </c>
      <c r="AA53" s="136">
        <f t="shared" si="31"/>
        <v>0</v>
      </c>
      <c r="AB53" s="136">
        <f t="shared" si="32"/>
        <v>0</v>
      </c>
      <c r="AC53" s="136">
        <f t="shared" si="33"/>
        <v>0</v>
      </c>
      <c r="AD53" s="136">
        <f t="shared" si="34"/>
        <v>0</v>
      </c>
      <c r="AE53" s="136">
        <f t="shared" si="35"/>
        <v>0</v>
      </c>
      <c r="AF53" s="124" t="s">
        <v>1566</v>
      </c>
      <c r="AG53" s="136">
        <f t="shared" si="36"/>
        <v>0</v>
      </c>
      <c r="AH53" s="136">
        <f t="shared" si="37"/>
        <v>0</v>
      </c>
      <c r="AI53" s="136">
        <f t="shared" si="38"/>
        <v>0</v>
      </c>
      <c r="AK53" s="136">
        <v>21</v>
      </c>
      <c r="AL53" s="136">
        <f>H53*0.90086119</f>
        <v>0</v>
      </c>
      <c r="AM53" s="136">
        <f>H53*(1-0.90086119)</f>
        <v>0</v>
      </c>
      <c r="AN53" s="138" t="s">
        <v>1572</v>
      </c>
      <c r="AS53" s="136">
        <f t="shared" si="39"/>
        <v>0</v>
      </c>
      <c r="AT53" s="136">
        <f t="shared" si="40"/>
        <v>0</v>
      </c>
      <c r="AU53" s="136">
        <f t="shared" si="41"/>
        <v>0</v>
      </c>
      <c r="AV53" s="138" t="s">
        <v>1666</v>
      </c>
      <c r="AW53" s="138" t="s">
        <v>1602</v>
      </c>
      <c r="AX53" s="124" t="s">
        <v>1575</v>
      </c>
      <c r="AZ53" s="136">
        <f t="shared" si="42"/>
        <v>0</v>
      </c>
      <c r="BA53" s="136">
        <f t="shared" si="43"/>
        <v>0</v>
      </c>
      <c r="BB53" s="136">
        <v>0</v>
      </c>
      <c r="BC53" s="136" t="e">
        <f>#REF!</f>
        <v>#REF!</v>
      </c>
      <c r="BE53" s="136">
        <f t="shared" si="44"/>
        <v>0</v>
      </c>
      <c r="BF53" s="136">
        <f t="shared" si="45"/>
        <v>0</v>
      </c>
      <c r="BG53" s="136">
        <f t="shared" si="46"/>
        <v>0</v>
      </c>
      <c r="BH53" s="138" t="s">
        <v>1576</v>
      </c>
      <c r="BI53" s="136">
        <v>735</v>
      </c>
      <c r="BT53" s="136">
        <f t="shared" si="47"/>
        <v>21</v>
      </c>
      <c r="BU53" s="117" t="s">
        <v>1687</v>
      </c>
    </row>
    <row r="54" spans="1:73" x14ac:dyDescent="0.25">
      <c r="A54" s="115" t="s">
        <v>1688</v>
      </c>
      <c r="B54" s="116" t="s">
        <v>1566</v>
      </c>
      <c r="C54" s="116" t="s">
        <v>1689</v>
      </c>
      <c r="D54" s="232" t="s">
        <v>1690</v>
      </c>
      <c r="E54" s="233"/>
      <c r="F54" s="116" t="s">
        <v>227</v>
      </c>
      <c r="G54" s="136">
        <v>3</v>
      </c>
      <c r="H54" s="136"/>
      <c r="I54" s="137">
        <v>21</v>
      </c>
      <c r="J54" s="136">
        <f t="shared" si="24"/>
        <v>0</v>
      </c>
      <c r="K54" s="136">
        <f t="shared" si="25"/>
        <v>0</v>
      </c>
      <c r="L54" s="136">
        <f t="shared" si="26"/>
        <v>0</v>
      </c>
      <c r="M54" s="136">
        <f t="shared" si="27"/>
        <v>0</v>
      </c>
      <c r="W54" s="136">
        <f t="shared" si="28"/>
        <v>0</v>
      </c>
      <c r="Y54" s="136">
        <f t="shared" si="29"/>
        <v>0</v>
      </c>
      <c r="Z54" s="136">
        <f t="shared" si="30"/>
        <v>0</v>
      </c>
      <c r="AA54" s="136">
        <f t="shared" si="31"/>
        <v>0</v>
      </c>
      <c r="AB54" s="136">
        <f t="shared" si="32"/>
        <v>0</v>
      </c>
      <c r="AC54" s="136">
        <f t="shared" si="33"/>
        <v>0</v>
      </c>
      <c r="AD54" s="136">
        <f t="shared" si="34"/>
        <v>0</v>
      </c>
      <c r="AE54" s="136">
        <f t="shared" si="35"/>
        <v>0</v>
      </c>
      <c r="AF54" s="124" t="s">
        <v>1566</v>
      </c>
      <c r="AG54" s="136">
        <f t="shared" si="36"/>
        <v>0</v>
      </c>
      <c r="AH54" s="136">
        <f t="shared" si="37"/>
        <v>0</v>
      </c>
      <c r="AI54" s="136">
        <f t="shared" si="38"/>
        <v>0</v>
      </c>
      <c r="AK54" s="136">
        <v>21</v>
      </c>
      <c r="AL54" s="136">
        <f>H54*0.908052588</f>
        <v>0</v>
      </c>
      <c r="AM54" s="136">
        <f>H54*(1-0.908052588)</f>
        <v>0</v>
      </c>
      <c r="AN54" s="138" t="s">
        <v>1572</v>
      </c>
      <c r="AS54" s="136">
        <f t="shared" si="39"/>
        <v>0</v>
      </c>
      <c r="AT54" s="136">
        <f t="shared" si="40"/>
        <v>0</v>
      </c>
      <c r="AU54" s="136">
        <f t="shared" si="41"/>
        <v>0</v>
      </c>
      <c r="AV54" s="138" t="s">
        <v>1666</v>
      </c>
      <c r="AW54" s="138" t="s">
        <v>1602</v>
      </c>
      <c r="AX54" s="124" t="s">
        <v>1575</v>
      </c>
      <c r="AZ54" s="136">
        <f t="shared" si="42"/>
        <v>0</v>
      </c>
      <c r="BA54" s="136">
        <f t="shared" si="43"/>
        <v>0</v>
      </c>
      <c r="BB54" s="136">
        <v>0</v>
      </c>
      <c r="BC54" s="136" t="e">
        <f>#REF!</f>
        <v>#REF!</v>
      </c>
      <c r="BE54" s="136">
        <f t="shared" si="44"/>
        <v>0</v>
      </c>
      <c r="BF54" s="136">
        <f t="shared" si="45"/>
        <v>0</v>
      </c>
      <c r="BG54" s="136">
        <f t="shared" si="46"/>
        <v>0</v>
      </c>
      <c r="BH54" s="138" t="s">
        <v>1576</v>
      </c>
      <c r="BI54" s="136">
        <v>735</v>
      </c>
      <c r="BT54" s="136">
        <f t="shared" si="47"/>
        <v>21</v>
      </c>
      <c r="BU54" s="117" t="s">
        <v>1690</v>
      </c>
    </row>
    <row r="55" spans="1:73" x14ac:dyDescent="0.25">
      <c r="A55" s="115" t="s">
        <v>1691</v>
      </c>
      <c r="B55" s="116" t="s">
        <v>1566</v>
      </c>
      <c r="C55" s="116" t="s">
        <v>1692</v>
      </c>
      <c r="D55" s="232" t="s">
        <v>1693</v>
      </c>
      <c r="E55" s="233"/>
      <c r="F55" s="116" t="s">
        <v>227</v>
      </c>
      <c r="G55" s="136">
        <v>1</v>
      </c>
      <c r="H55" s="136"/>
      <c r="I55" s="137">
        <v>21</v>
      </c>
      <c r="J55" s="136">
        <f t="shared" si="24"/>
        <v>0</v>
      </c>
      <c r="K55" s="136">
        <f t="shared" si="25"/>
        <v>0</v>
      </c>
      <c r="L55" s="136">
        <f t="shared" si="26"/>
        <v>0</v>
      </c>
      <c r="M55" s="136">
        <f t="shared" si="27"/>
        <v>0</v>
      </c>
      <c r="W55" s="136">
        <f t="shared" si="28"/>
        <v>0</v>
      </c>
      <c r="Y55" s="136">
        <f t="shared" si="29"/>
        <v>0</v>
      </c>
      <c r="Z55" s="136">
        <f t="shared" si="30"/>
        <v>0</v>
      </c>
      <c r="AA55" s="136">
        <f t="shared" si="31"/>
        <v>0</v>
      </c>
      <c r="AB55" s="136">
        <f t="shared" si="32"/>
        <v>0</v>
      </c>
      <c r="AC55" s="136">
        <f t="shared" si="33"/>
        <v>0</v>
      </c>
      <c r="AD55" s="136">
        <f t="shared" si="34"/>
        <v>0</v>
      </c>
      <c r="AE55" s="136">
        <f t="shared" si="35"/>
        <v>0</v>
      </c>
      <c r="AF55" s="124" t="s">
        <v>1566</v>
      </c>
      <c r="AG55" s="136">
        <f t="shared" si="36"/>
        <v>0</v>
      </c>
      <c r="AH55" s="136">
        <f t="shared" si="37"/>
        <v>0</v>
      </c>
      <c r="AI55" s="136">
        <f t="shared" si="38"/>
        <v>0</v>
      </c>
      <c r="AK55" s="136">
        <v>21</v>
      </c>
      <c r="AL55" s="136">
        <f>H55*0.917760584</f>
        <v>0</v>
      </c>
      <c r="AM55" s="136">
        <f>H55*(1-0.917760584)</f>
        <v>0</v>
      </c>
      <c r="AN55" s="138" t="s">
        <v>1572</v>
      </c>
      <c r="AS55" s="136">
        <f t="shared" si="39"/>
        <v>0</v>
      </c>
      <c r="AT55" s="136">
        <f t="shared" si="40"/>
        <v>0</v>
      </c>
      <c r="AU55" s="136">
        <f t="shared" si="41"/>
        <v>0</v>
      </c>
      <c r="AV55" s="138" t="s">
        <v>1666</v>
      </c>
      <c r="AW55" s="138" t="s">
        <v>1602</v>
      </c>
      <c r="AX55" s="124" t="s">
        <v>1575</v>
      </c>
      <c r="AZ55" s="136">
        <f t="shared" si="42"/>
        <v>0</v>
      </c>
      <c r="BA55" s="136">
        <f t="shared" si="43"/>
        <v>0</v>
      </c>
      <c r="BB55" s="136">
        <v>0</v>
      </c>
      <c r="BC55" s="136" t="e">
        <f>#REF!</f>
        <v>#REF!</v>
      </c>
      <c r="BE55" s="136">
        <f t="shared" si="44"/>
        <v>0</v>
      </c>
      <c r="BF55" s="136">
        <f t="shared" si="45"/>
        <v>0</v>
      </c>
      <c r="BG55" s="136">
        <f t="shared" si="46"/>
        <v>0</v>
      </c>
      <c r="BH55" s="138" t="s">
        <v>1576</v>
      </c>
      <c r="BI55" s="136">
        <v>735</v>
      </c>
      <c r="BT55" s="136">
        <f t="shared" si="47"/>
        <v>21</v>
      </c>
      <c r="BU55" s="117" t="s">
        <v>1693</v>
      </c>
    </row>
    <row r="56" spans="1:73" x14ac:dyDescent="0.25">
      <c r="A56" s="133" t="s">
        <v>1566</v>
      </c>
      <c r="B56" s="134" t="s">
        <v>1566</v>
      </c>
      <c r="C56" s="134" t="s">
        <v>1694</v>
      </c>
      <c r="D56" s="252" t="s">
        <v>1695</v>
      </c>
      <c r="E56" s="253"/>
      <c r="F56" s="135" t="s">
        <v>99</v>
      </c>
      <c r="G56" s="135" t="s">
        <v>99</v>
      </c>
      <c r="H56" s="135" t="s">
        <v>99</v>
      </c>
      <c r="I56" s="135" t="s">
        <v>99</v>
      </c>
      <c r="J56" s="114">
        <f>SUM(J57:J59)</f>
        <v>0</v>
      </c>
      <c r="K56" s="114">
        <f>SUM(K57:K59)</f>
        <v>0</v>
      </c>
      <c r="L56" s="114">
        <f>SUM(L57:L59)</f>
        <v>0</v>
      </c>
      <c r="M56" s="114">
        <f>SUM(M57:M59)</f>
        <v>0</v>
      </c>
      <c r="AF56" s="124" t="s">
        <v>1566</v>
      </c>
      <c r="AP56" s="114">
        <f>SUM(AG57:AG59)</f>
        <v>0</v>
      </c>
      <c r="AQ56" s="114">
        <f>SUM(AH57:AH59)</f>
        <v>0</v>
      </c>
      <c r="AR56" s="114">
        <f>SUM(AI57:AI59)</f>
        <v>0</v>
      </c>
    </row>
    <row r="57" spans="1:73" x14ac:dyDescent="0.25">
      <c r="A57" s="115" t="s">
        <v>1696</v>
      </c>
      <c r="B57" s="116" t="s">
        <v>1566</v>
      </c>
      <c r="C57" s="116" t="s">
        <v>1697</v>
      </c>
      <c r="D57" s="232" t="s">
        <v>1698</v>
      </c>
      <c r="E57" s="233"/>
      <c r="F57" s="116" t="s">
        <v>871</v>
      </c>
      <c r="G57" s="136">
        <v>1</v>
      </c>
      <c r="H57" s="136"/>
      <c r="I57" s="137">
        <v>21</v>
      </c>
      <c r="J57" s="136">
        <f>ROUND(G57*AL57,2)</f>
        <v>0</v>
      </c>
      <c r="K57" s="136">
        <f>ROUND(G57*AM57,2)</f>
        <v>0</v>
      </c>
      <c r="L57" s="136">
        <f>ROUND(G57*H57,2)</f>
        <v>0</v>
      </c>
      <c r="M57" s="136">
        <f>L57*(1+BT57/100)</f>
        <v>0</v>
      </c>
      <c r="W57" s="136">
        <f>ROUND(IF(AN57="5",BG57,0),2)</f>
        <v>0</v>
      </c>
      <c r="Y57" s="136">
        <f>ROUND(IF(AN57="1",BE57,0),2)</f>
        <v>0</v>
      </c>
      <c r="Z57" s="136">
        <f>ROUND(IF(AN57="1",BF57,0),2)</f>
        <v>0</v>
      </c>
      <c r="AA57" s="136">
        <f>ROUND(IF(AN57="7",BE57,0),2)</f>
        <v>0</v>
      </c>
      <c r="AB57" s="136">
        <f>ROUND(IF(AN57="7",BF57,0),2)</f>
        <v>0</v>
      </c>
      <c r="AC57" s="136">
        <f>ROUND(IF(AN57="2",BE57,0),2)</f>
        <v>0</v>
      </c>
      <c r="AD57" s="136">
        <f>ROUND(IF(AN57="2",BF57,0),2)</f>
        <v>0</v>
      </c>
      <c r="AE57" s="136">
        <f>ROUND(IF(AN57="0",BG57,0),2)</f>
        <v>0</v>
      </c>
      <c r="AF57" s="124" t="s">
        <v>1566</v>
      </c>
      <c r="AG57" s="136">
        <f>IF(AK57=0,L57,0)</f>
        <v>0</v>
      </c>
      <c r="AH57" s="136">
        <f>IF(AK57=12,L57,0)</f>
        <v>0</v>
      </c>
      <c r="AI57" s="136">
        <f>IF(AK57=21,L57,0)</f>
        <v>0</v>
      </c>
      <c r="AK57" s="136">
        <v>21</v>
      </c>
      <c r="AL57" s="136">
        <f>H57*0</f>
        <v>0</v>
      </c>
      <c r="AM57" s="136">
        <f>H57*(1-0)</f>
        <v>0</v>
      </c>
      <c r="AN57" s="138" t="s">
        <v>1569</v>
      </c>
      <c r="AS57" s="136">
        <f>ROUND(AT57+AU57,2)</f>
        <v>0</v>
      </c>
      <c r="AT57" s="136">
        <f>ROUND(G57*AL57,2)</f>
        <v>0</v>
      </c>
      <c r="AU57" s="136">
        <f>ROUND(G57*AM57,2)</f>
        <v>0</v>
      </c>
      <c r="AV57" s="138" t="s">
        <v>1699</v>
      </c>
      <c r="AW57" s="138" t="s">
        <v>1700</v>
      </c>
      <c r="AX57" s="124" t="s">
        <v>1575</v>
      </c>
      <c r="AZ57" s="136">
        <f>AT57+AU57</f>
        <v>0</v>
      </c>
      <c r="BA57" s="136">
        <f>H57/(100-BB57)*100</f>
        <v>0</v>
      </c>
      <c r="BB57" s="136">
        <v>0</v>
      </c>
      <c r="BC57" s="136" t="e">
        <f>#REF!</f>
        <v>#REF!</v>
      </c>
      <c r="BE57" s="136">
        <f>G57*AL57</f>
        <v>0</v>
      </c>
      <c r="BF57" s="136">
        <f>G57*AM57</f>
        <v>0</v>
      </c>
      <c r="BG57" s="136">
        <f>G57*H57</f>
        <v>0</v>
      </c>
      <c r="BH57" s="138" t="s">
        <v>1576</v>
      </c>
      <c r="BI57" s="136">
        <v>900</v>
      </c>
      <c r="BT57" s="136">
        <f>I57</f>
        <v>21</v>
      </c>
      <c r="BU57" s="117" t="s">
        <v>1698</v>
      </c>
    </row>
    <row r="58" spans="1:73" x14ac:dyDescent="0.25">
      <c r="A58" s="115" t="s">
        <v>1701</v>
      </c>
      <c r="B58" s="116" t="s">
        <v>1566</v>
      </c>
      <c r="C58" s="116" t="s">
        <v>1702</v>
      </c>
      <c r="D58" s="232" t="s">
        <v>1703</v>
      </c>
      <c r="E58" s="233"/>
      <c r="F58" s="116" t="s">
        <v>871</v>
      </c>
      <c r="G58" s="136">
        <v>1</v>
      </c>
      <c r="H58" s="136"/>
      <c r="I58" s="137">
        <v>21</v>
      </c>
      <c r="J58" s="136">
        <f>ROUND(G58*AL58,2)</f>
        <v>0</v>
      </c>
      <c r="K58" s="136">
        <f>ROUND(G58*AM58,2)</f>
        <v>0</v>
      </c>
      <c r="L58" s="136">
        <f>ROUND(G58*H58,2)</f>
        <v>0</v>
      </c>
      <c r="M58" s="136">
        <f>L58*(1+BT58/100)</f>
        <v>0</v>
      </c>
      <c r="W58" s="136">
        <f>ROUND(IF(AN58="5",BG58,0),2)</f>
        <v>0</v>
      </c>
      <c r="Y58" s="136">
        <f>ROUND(IF(AN58="1",BE58,0),2)</f>
        <v>0</v>
      </c>
      <c r="Z58" s="136">
        <f>ROUND(IF(AN58="1",BF58,0),2)</f>
        <v>0</v>
      </c>
      <c r="AA58" s="136">
        <f>ROUND(IF(AN58="7",BE58,0),2)</f>
        <v>0</v>
      </c>
      <c r="AB58" s="136">
        <f>ROUND(IF(AN58="7",BF58,0),2)</f>
        <v>0</v>
      </c>
      <c r="AC58" s="136">
        <f>ROUND(IF(AN58="2",BE58,0),2)</f>
        <v>0</v>
      </c>
      <c r="AD58" s="136">
        <f>ROUND(IF(AN58="2",BF58,0),2)</f>
        <v>0</v>
      </c>
      <c r="AE58" s="136">
        <f>ROUND(IF(AN58="0",BG58,0),2)</f>
        <v>0</v>
      </c>
      <c r="AF58" s="124" t="s">
        <v>1566</v>
      </c>
      <c r="AG58" s="136">
        <f>IF(AK58=0,L58,0)</f>
        <v>0</v>
      </c>
      <c r="AH58" s="136">
        <f>IF(AK58=12,L58,0)</f>
        <v>0</v>
      </c>
      <c r="AI58" s="136">
        <f>IF(AK58=21,L58,0)</f>
        <v>0</v>
      </c>
      <c r="AK58" s="136">
        <v>21</v>
      </c>
      <c r="AL58" s="136">
        <f>H58*0</f>
        <v>0</v>
      </c>
      <c r="AM58" s="136">
        <f>H58*(1-0)</f>
        <v>0</v>
      </c>
      <c r="AN58" s="138" t="s">
        <v>1569</v>
      </c>
      <c r="AS58" s="136">
        <f>ROUND(AT58+AU58,2)</f>
        <v>0</v>
      </c>
      <c r="AT58" s="136">
        <f>ROUND(G58*AL58,2)</f>
        <v>0</v>
      </c>
      <c r="AU58" s="136">
        <f>ROUND(G58*AM58,2)</f>
        <v>0</v>
      </c>
      <c r="AV58" s="138" t="s">
        <v>1699</v>
      </c>
      <c r="AW58" s="138" t="s">
        <v>1700</v>
      </c>
      <c r="AX58" s="124" t="s">
        <v>1575</v>
      </c>
      <c r="AZ58" s="136">
        <f>AT58+AU58</f>
        <v>0</v>
      </c>
      <c r="BA58" s="136">
        <f>H58/(100-BB58)*100</f>
        <v>0</v>
      </c>
      <c r="BB58" s="136">
        <v>0</v>
      </c>
      <c r="BC58" s="136" t="e">
        <f>#REF!</f>
        <v>#REF!</v>
      </c>
      <c r="BE58" s="136">
        <f>G58*AL58</f>
        <v>0</v>
      </c>
      <c r="BF58" s="136">
        <f>G58*AM58</f>
        <v>0</v>
      </c>
      <c r="BG58" s="136">
        <f>G58*H58</f>
        <v>0</v>
      </c>
      <c r="BH58" s="138" t="s">
        <v>1576</v>
      </c>
      <c r="BI58" s="136">
        <v>900</v>
      </c>
      <c r="BT58" s="136">
        <f>I58</f>
        <v>21</v>
      </c>
      <c r="BU58" s="117" t="s">
        <v>1703</v>
      </c>
    </row>
    <row r="59" spans="1:73" x14ac:dyDescent="0.25">
      <c r="A59" s="141" t="s">
        <v>1704</v>
      </c>
      <c r="B59" s="142" t="s">
        <v>1566</v>
      </c>
      <c r="C59" s="142" t="s">
        <v>1705</v>
      </c>
      <c r="D59" s="254" t="s">
        <v>1706</v>
      </c>
      <c r="E59" s="255"/>
      <c r="F59" s="142" t="s">
        <v>871</v>
      </c>
      <c r="G59" s="143">
        <v>1</v>
      </c>
      <c r="H59" s="143"/>
      <c r="I59" s="144">
        <v>21</v>
      </c>
      <c r="J59" s="143">
        <f>ROUND(G59*AL59,2)</f>
        <v>0</v>
      </c>
      <c r="K59" s="143">
        <f>ROUND(G59*AM59,2)</f>
        <v>0</v>
      </c>
      <c r="L59" s="143">
        <f>ROUND(G59*H59,2)</f>
        <v>0</v>
      </c>
      <c r="M59" s="143">
        <f>L59*(1+BT59/100)</f>
        <v>0</v>
      </c>
      <c r="W59" s="136">
        <f>ROUND(IF(AN59="5",BG59,0),2)</f>
        <v>0</v>
      </c>
      <c r="Y59" s="136">
        <f>ROUND(IF(AN59="1",BE59,0),2)</f>
        <v>0</v>
      </c>
      <c r="Z59" s="136">
        <f>ROUND(IF(AN59="1",BF59,0),2)</f>
        <v>0</v>
      </c>
      <c r="AA59" s="136">
        <f>ROUND(IF(AN59="7",BE59,0),2)</f>
        <v>0</v>
      </c>
      <c r="AB59" s="136">
        <f>ROUND(IF(AN59="7",BF59,0),2)</f>
        <v>0</v>
      </c>
      <c r="AC59" s="136">
        <f>ROUND(IF(AN59="2",BE59,0),2)</f>
        <v>0</v>
      </c>
      <c r="AD59" s="136">
        <f>ROUND(IF(AN59="2",BF59,0),2)</f>
        <v>0</v>
      </c>
      <c r="AE59" s="136">
        <f>ROUND(IF(AN59="0",BG59,0),2)</f>
        <v>0</v>
      </c>
      <c r="AF59" s="124" t="s">
        <v>1566</v>
      </c>
      <c r="AG59" s="136">
        <f>IF(AK59=0,L59,0)</f>
        <v>0</v>
      </c>
      <c r="AH59" s="136">
        <f>IF(AK59=12,L59,0)</f>
        <v>0</v>
      </c>
      <c r="AI59" s="136">
        <f>IF(AK59=21,L59,0)</f>
        <v>0</v>
      </c>
      <c r="AK59" s="136">
        <v>21</v>
      </c>
      <c r="AL59" s="136">
        <f>H59*0</f>
        <v>0</v>
      </c>
      <c r="AM59" s="136">
        <f>H59*(1-0)</f>
        <v>0</v>
      </c>
      <c r="AN59" s="138" t="s">
        <v>1569</v>
      </c>
      <c r="AS59" s="136">
        <f>ROUND(AT59+AU59,2)</f>
        <v>0</v>
      </c>
      <c r="AT59" s="136">
        <f>ROUND(G59*AL59,2)</f>
        <v>0</v>
      </c>
      <c r="AU59" s="136">
        <f>ROUND(G59*AM59,2)</f>
        <v>0</v>
      </c>
      <c r="AV59" s="138" t="s">
        <v>1699</v>
      </c>
      <c r="AW59" s="138" t="s">
        <v>1700</v>
      </c>
      <c r="AX59" s="124" t="s">
        <v>1575</v>
      </c>
      <c r="AZ59" s="136">
        <f>AT59+AU59</f>
        <v>0</v>
      </c>
      <c r="BA59" s="136">
        <f>H59/(100-BB59)*100</f>
        <v>0</v>
      </c>
      <c r="BB59" s="136">
        <v>0</v>
      </c>
      <c r="BC59" s="136" t="e">
        <f>#REF!</f>
        <v>#REF!</v>
      </c>
      <c r="BE59" s="136">
        <f>G59*AL59</f>
        <v>0</v>
      </c>
      <c r="BF59" s="136">
        <f>G59*AM59</f>
        <v>0</v>
      </c>
      <c r="BG59" s="136">
        <f>G59*H59</f>
        <v>0</v>
      </c>
      <c r="BH59" s="138" t="s">
        <v>1576</v>
      </c>
      <c r="BI59" s="136">
        <v>900</v>
      </c>
      <c r="BT59" s="136">
        <f>I59</f>
        <v>21</v>
      </c>
      <c r="BU59" s="117" t="s">
        <v>1706</v>
      </c>
    </row>
    <row r="60" spans="1:73" x14ac:dyDescent="0.25">
      <c r="J60" s="240" t="s">
        <v>1707</v>
      </c>
      <c r="K60" s="240"/>
      <c r="L60" s="145">
        <f>ROUND(L12+L23+L27+L34+L45+L56,2)</f>
        <v>0</v>
      </c>
      <c r="M60" s="145">
        <f>ROUND(M12+M23+M27+M34+M45+M56,2)</f>
        <v>0</v>
      </c>
    </row>
    <row r="61" spans="1:73" x14ac:dyDescent="0.25">
      <c r="A61" s="146" t="s">
        <v>1708</v>
      </c>
    </row>
    <row r="62" spans="1:73" ht="12.75" customHeight="1" x14ac:dyDescent="0.25">
      <c r="A62" s="232" t="s">
        <v>1566</v>
      </c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</row>
  </sheetData>
  <mergeCells count="78">
    <mergeCell ref="D57:E57"/>
    <mergeCell ref="D58:E58"/>
    <mergeCell ref="D59:E59"/>
    <mergeCell ref="J60:K60"/>
    <mergeCell ref="A62:M62"/>
    <mergeCell ref="D56:E56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44:E44"/>
    <mergeCell ref="D33:E33"/>
    <mergeCell ref="D34:E34"/>
    <mergeCell ref="D35:E35"/>
    <mergeCell ref="D36:E36"/>
    <mergeCell ref="D37:E37"/>
    <mergeCell ref="D38:E38"/>
    <mergeCell ref="D39:M39"/>
    <mergeCell ref="D40:E40"/>
    <mergeCell ref="D41:E41"/>
    <mergeCell ref="D42:E42"/>
    <mergeCell ref="D43:E43"/>
    <mergeCell ref="D32:E3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20:M20"/>
    <mergeCell ref="D10:E10"/>
    <mergeCell ref="J10:L10"/>
    <mergeCell ref="D11:E11"/>
    <mergeCell ref="D12:E12"/>
    <mergeCell ref="D13:E13"/>
    <mergeCell ref="D14:M14"/>
    <mergeCell ref="D15:E15"/>
    <mergeCell ref="D16:M16"/>
    <mergeCell ref="D17:E17"/>
    <mergeCell ref="D18:M18"/>
    <mergeCell ref="D19:E19"/>
    <mergeCell ref="K8:M9"/>
    <mergeCell ref="A6:C7"/>
    <mergeCell ref="D6:E7"/>
    <mergeCell ref="F6:G7"/>
    <mergeCell ref="H6:H7"/>
    <mergeCell ref="I6:J7"/>
    <mergeCell ref="K6:M7"/>
    <mergeCell ref="A8:C9"/>
    <mergeCell ref="D8:E9"/>
    <mergeCell ref="F8:G9"/>
    <mergeCell ref="H8:H9"/>
    <mergeCell ref="I8:J9"/>
    <mergeCell ref="K4:M5"/>
    <mergeCell ref="A1:M1"/>
    <mergeCell ref="A2:C3"/>
    <mergeCell ref="D2:E3"/>
    <mergeCell ref="F2:G3"/>
    <mergeCell ref="H2:H3"/>
    <mergeCell ref="I2:J3"/>
    <mergeCell ref="K2:M3"/>
    <mergeCell ref="A4:C5"/>
    <mergeCell ref="D4:E5"/>
    <mergeCell ref="F4:G5"/>
    <mergeCell ref="H4:H5"/>
    <mergeCell ref="I4:J5"/>
  </mergeCells>
  <pageMargins left="0.393999993801117" right="0.393999993801117" top="0.59100002050399802" bottom="0.59100002050399802" header="0" footer="0"/>
  <pageSetup scale="6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AF43-E29E-4E46-8237-86757483D710}">
  <sheetPr>
    <tabColor rgb="FFFFC000"/>
  </sheetPr>
  <dimension ref="A1:IV45"/>
  <sheetViews>
    <sheetView workbookViewId="0">
      <selection activeCell="A2" sqref="A2"/>
    </sheetView>
  </sheetViews>
  <sheetFormatPr defaultColWidth="11.42578125" defaultRowHeight="12.75" x14ac:dyDescent="0.2"/>
  <cols>
    <col min="1" max="1" width="33.85546875" style="151" customWidth="1"/>
    <col min="2" max="2" width="11.42578125" style="151"/>
    <col min="3" max="3" width="11.42578125" style="155"/>
    <col min="4" max="4" width="11.42578125" style="156"/>
    <col min="5" max="6" width="11.42578125" style="157"/>
    <col min="7" max="256" width="11.42578125" style="151"/>
    <col min="257" max="257" width="33.85546875" style="151" customWidth="1"/>
    <col min="258" max="512" width="11.42578125" style="151"/>
    <col min="513" max="513" width="33.85546875" style="151" customWidth="1"/>
    <col min="514" max="768" width="11.42578125" style="151"/>
    <col min="769" max="769" width="33.85546875" style="151" customWidth="1"/>
    <col min="770" max="1024" width="11.42578125" style="151"/>
    <col min="1025" max="1025" width="33.85546875" style="151" customWidth="1"/>
    <col min="1026" max="1280" width="11.42578125" style="151"/>
    <col min="1281" max="1281" width="33.85546875" style="151" customWidth="1"/>
    <col min="1282" max="1536" width="11.42578125" style="151"/>
    <col min="1537" max="1537" width="33.85546875" style="151" customWidth="1"/>
    <col min="1538" max="1792" width="11.42578125" style="151"/>
    <col min="1793" max="1793" width="33.85546875" style="151" customWidth="1"/>
    <col min="1794" max="2048" width="11.42578125" style="151"/>
    <col min="2049" max="2049" width="33.85546875" style="151" customWidth="1"/>
    <col min="2050" max="2304" width="11.42578125" style="151"/>
    <col min="2305" max="2305" width="33.85546875" style="151" customWidth="1"/>
    <col min="2306" max="2560" width="11.42578125" style="151"/>
    <col min="2561" max="2561" width="33.85546875" style="151" customWidth="1"/>
    <col min="2562" max="2816" width="11.42578125" style="151"/>
    <col min="2817" max="2817" width="33.85546875" style="151" customWidth="1"/>
    <col min="2818" max="3072" width="11.42578125" style="151"/>
    <col min="3073" max="3073" width="33.85546875" style="151" customWidth="1"/>
    <col min="3074" max="3328" width="11.42578125" style="151"/>
    <col min="3329" max="3329" width="33.85546875" style="151" customWidth="1"/>
    <col min="3330" max="3584" width="11.42578125" style="151"/>
    <col min="3585" max="3585" width="33.85546875" style="151" customWidth="1"/>
    <col min="3586" max="3840" width="11.42578125" style="151"/>
    <col min="3841" max="3841" width="33.85546875" style="151" customWidth="1"/>
    <col min="3842" max="4096" width="11.42578125" style="151"/>
    <col min="4097" max="4097" width="33.85546875" style="151" customWidth="1"/>
    <col min="4098" max="4352" width="11.42578125" style="151"/>
    <col min="4353" max="4353" width="33.85546875" style="151" customWidth="1"/>
    <col min="4354" max="4608" width="11.42578125" style="151"/>
    <col min="4609" max="4609" width="33.85546875" style="151" customWidth="1"/>
    <col min="4610" max="4864" width="11.42578125" style="151"/>
    <col min="4865" max="4865" width="33.85546875" style="151" customWidth="1"/>
    <col min="4866" max="5120" width="11.42578125" style="151"/>
    <col min="5121" max="5121" width="33.85546875" style="151" customWidth="1"/>
    <col min="5122" max="5376" width="11.42578125" style="151"/>
    <col min="5377" max="5377" width="33.85546875" style="151" customWidth="1"/>
    <col min="5378" max="5632" width="11.42578125" style="151"/>
    <col min="5633" max="5633" width="33.85546875" style="151" customWidth="1"/>
    <col min="5634" max="5888" width="11.42578125" style="151"/>
    <col min="5889" max="5889" width="33.85546875" style="151" customWidth="1"/>
    <col min="5890" max="6144" width="11.42578125" style="151"/>
    <col min="6145" max="6145" width="33.85546875" style="151" customWidth="1"/>
    <col min="6146" max="6400" width="11.42578125" style="151"/>
    <col min="6401" max="6401" width="33.85546875" style="151" customWidth="1"/>
    <col min="6402" max="6656" width="11.42578125" style="151"/>
    <col min="6657" max="6657" width="33.85546875" style="151" customWidth="1"/>
    <col min="6658" max="6912" width="11.42578125" style="151"/>
    <col min="6913" max="6913" width="33.85546875" style="151" customWidth="1"/>
    <col min="6914" max="7168" width="11.42578125" style="151"/>
    <col min="7169" max="7169" width="33.85546875" style="151" customWidth="1"/>
    <col min="7170" max="7424" width="11.42578125" style="151"/>
    <col min="7425" max="7425" width="33.85546875" style="151" customWidth="1"/>
    <col min="7426" max="7680" width="11.42578125" style="151"/>
    <col min="7681" max="7681" width="33.85546875" style="151" customWidth="1"/>
    <col min="7682" max="7936" width="11.42578125" style="151"/>
    <col min="7937" max="7937" width="33.85546875" style="151" customWidth="1"/>
    <col min="7938" max="8192" width="11.42578125" style="151"/>
    <col min="8193" max="8193" width="33.85546875" style="151" customWidth="1"/>
    <col min="8194" max="8448" width="11.42578125" style="151"/>
    <col min="8449" max="8449" width="33.85546875" style="151" customWidth="1"/>
    <col min="8450" max="8704" width="11.42578125" style="151"/>
    <col min="8705" max="8705" width="33.85546875" style="151" customWidth="1"/>
    <col min="8706" max="8960" width="11.42578125" style="151"/>
    <col min="8961" max="8961" width="33.85546875" style="151" customWidth="1"/>
    <col min="8962" max="9216" width="11.42578125" style="151"/>
    <col min="9217" max="9217" width="33.85546875" style="151" customWidth="1"/>
    <col min="9218" max="9472" width="11.42578125" style="151"/>
    <col min="9473" max="9473" width="33.85546875" style="151" customWidth="1"/>
    <col min="9474" max="9728" width="11.42578125" style="151"/>
    <col min="9729" max="9729" width="33.85546875" style="151" customWidth="1"/>
    <col min="9730" max="9984" width="11.42578125" style="151"/>
    <col min="9985" max="9985" width="33.85546875" style="151" customWidth="1"/>
    <col min="9986" max="10240" width="11.42578125" style="151"/>
    <col min="10241" max="10241" width="33.85546875" style="151" customWidth="1"/>
    <col min="10242" max="10496" width="11.42578125" style="151"/>
    <col min="10497" max="10497" width="33.85546875" style="151" customWidth="1"/>
    <col min="10498" max="10752" width="11.42578125" style="151"/>
    <col min="10753" max="10753" width="33.85546875" style="151" customWidth="1"/>
    <col min="10754" max="11008" width="11.42578125" style="151"/>
    <col min="11009" max="11009" width="33.85546875" style="151" customWidth="1"/>
    <col min="11010" max="11264" width="11.42578125" style="151"/>
    <col min="11265" max="11265" width="33.85546875" style="151" customWidth="1"/>
    <col min="11266" max="11520" width="11.42578125" style="151"/>
    <col min="11521" max="11521" width="33.85546875" style="151" customWidth="1"/>
    <col min="11522" max="11776" width="11.42578125" style="151"/>
    <col min="11777" max="11777" width="33.85546875" style="151" customWidth="1"/>
    <col min="11778" max="12032" width="11.42578125" style="151"/>
    <col min="12033" max="12033" width="33.85546875" style="151" customWidth="1"/>
    <col min="12034" max="12288" width="11.42578125" style="151"/>
    <col min="12289" max="12289" width="33.85546875" style="151" customWidth="1"/>
    <col min="12290" max="12544" width="11.42578125" style="151"/>
    <col min="12545" max="12545" width="33.85546875" style="151" customWidth="1"/>
    <col min="12546" max="12800" width="11.42578125" style="151"/>
    <col min="12801" max="12801" width="33.85546875" style="151" customWidth="1"/>
    <col min="12802" max="13056" width="11.42578125" style="151"/>
    <col min="13057" max="13057" width="33.85546875" style="151" customWidth="1"/>
    <col min="13058" max="13312" width="11.42578125" style="151"/>
    <col min="13313" max="13313" width="33.85546875" style="151" customWidth="1"/>
    <col min="13314" max="13568" width="11.42578125" style="151"/>
    <col min="13569" max="13569" width="33.85546875" style="151" customWidth="1"/>
    <col min="13570" max="13824" width="11.42578125" style="151"/>
    <col min="13825" max="13825" width="33.85546875" style="151" customWidth="1"/>
    <col min="13826" max="14080" width="11.42578125" style="151"/>
    <col min="14081" max="14081" width="33.85546875" style="151" customWidth="1"/>
    <col min="14082" max="14336" width="11.42578125" style="151"/>
    <col min="14337" max="14337" width="33.85546875" style="151" customWidth="1"/>
    <col min="14338" max="14592" width="11.42578125" style="151"/>
    <col min="14593" max="14593" width="33.85546875" style="151" customWidth="1"/>
    <col min="14594" max="14848" width="11.42578125" style="151"/>
    <col min="14849" max="14849" width="33.85546875" style="151" customWidth="1"/>
    <col min="14850" max="15104" width="11.42578125" style="151"/>
    <col min="15105" max="15105" width="33.85546875" style="151" customWidth="1"/>
    <col min="15106" max="15360" width="11.42578125" style="151"/>
    <col min="15361" max="15361" width="33.85546875" style="151" customWidth="1"/>
    <col min="15362" max="15616" width="11.42578125" style="151"/>
    <col min="15617" max="15617" width="33.85546875" style="151" customWidth="1"/>
    <col min="15618" max="15872" width="11.42578125" style="151"/>
    <col min="15873" max="15873" width="33.85546875" style="151" customWidth="1"/>
    <col min="15874" max="16128" width="11.42578125" style="151"/>
    <col min="16129" max="16129" width="33.85546875" style="151" customWidth="1"/>
    <col min="16130" max="16384" width="11.42578125" style="151"/>
  </cols>
  <sheetData>
    <row r="1" spans="1:9" ht="15.75" x14ac:dyDescent="0.25">
      <c r="A1" s="148" t="s">
        <v>1709</v>
      </c>
      <c r="B1" s="149"/>
      <c r="C1" s="148"/>
      <c r="D1" s="150"/>
      <c r="E1" s="149"/>
      <c r="F1" s="148"/>
      <c r="G1" s="148"/>
      <c r="H1" s="148"/>
      <c r="I1" s="148"/>
    </row>
    <row r="2" spans="1:9" ht="15.75" x14ac:dyDescent="0.25">
      <c r="A2" s="148"/>
      <c r="B2" s="149"/>
      <c r="C2" s="148"/>
      <c r="D2" s="150"/>
      <c r="E2" s="149"/>
      <c r="F2" s="148"/>
      <c r="G2" s="148"/>
      <c r="H2" s="148"/>
      <c r="I2" s="148"/>
    </row>
    <row r="3" spans="1:9" ht="15.75" x14ac:dyDescent="0.25">
      <c r="A3" s="148" t="s">
        <v>1710</v>
      </c>
      <c r="B3" s="149"/>
      <c r="C3" s="148"/>
      <c r="D3" s="150"/>
      <c r="E3" s="149"/>
      <c r="F3" s="148"/>
      <c r="G3" s="148"/>
      <c r="H3" s="148"/>
      <c r="I3" s="148"/>
    </row>
    <row r="4" spans="1:9" ht="15.75" x14ac:dyDescent="0.25">
      <c r="A4" s="148"/>
      <c r="B4" s="148"/>
      <c r="C4" s="152"/>
      <c r="D4" s="150"/>
      <c r="E4" s="153"/>
      <c r="F4" s="153"/>
      <c r="G4" s="148"/>
      <c r="H4" s="148"/>
      <c r="I4" s="148"/>
    </row>
    <row r="5" spans="1:9" ht="15.75" x14ac:dyDescent="0.25">
      <c r="A5" s="154" t="s">
        <v>1711</v>
      </c>
      <c r="B5" s="154"/>
      <c r="G5" s="148"/>
      <c r="H5" s="148"/>
      <c r="I5" s="148"/>
    </row>
    <row r="6" spans="1:9" ht="15.75" x14ac:dyDescent="0.25">
      <c r="A6" s="151" t="s">
        <v>1550</v>
      </c>
      <c r="E6" s="157">
        <f>F28</f>
        <v>0</v>
      </c>
      <c r="H6" s="148"/>
      <c r="I6" s="148"/>
    </row>
    <row r="7" spans="1:9" s="158" customFormat="1" ht="15.75" x14ac:dyDescent="0.25">
      <c r="A7" s="158" t="s">
        <v>1712</v>
      </c>
      <c r="B7" s="159" t="s">
        <v>1713</v>
      </c>
      <c r="C7" s="160">
        <v>25</v>
      </c>
      <c r="D7" s="161"/>
      <c r="F7" s="162">
        <f>(C7*D7)</f>
        <v>0</v>
      </c>
      <c r="G7" s="163"/>
      <c r="H7" s="163"/>
    </row>
    <row r="8" spans="1:9" ht="15.75" x14ac:dyDescent="0.25">
      <c r="A8" s="151" t="s">
        <v>1714</v>
      </c>
      <c r="F8" s="157">
        <f>'EI - SILNOPROUD'!E114</f>
        <v>0</v>
      </c>
      <c r="H8" s="148"/>
      <c r="I8" s="148"/>
    </row>
    <row r="9" spans="1:9" ht="15.75" x14ac:dyDescent="0.25">
      <c r="A9" s="151" t="s">
        <v>1715</v>
      </c>
      <c r="F9" s="157">
        <f>'EI - SILNOPROUD'!G114</f>
        <v>0</v>
      </c>
      <c r="G9" s="164"/>
      <c r="H9" s="148"/>
      <c r="I9" s="148"/>
    </row>
    <row r="10" spans="1:9" ht="15.75" x14ac:dyDescent="0.25">
      <c r="A10" s="151" t="s">
        <v>1716</v>
      </c>
      <c r="F10" s="157">
        <f>'EI - SLABOPROUD'!E55</f>
        <v>0</v>
      </c>
      <c r="H10" s="148"/>
      <c r="I10" s="148"/>
    </row>
    <row r="11" spans="1:9" ht="15.75" x14ac:dyDescent="0.25">
      <c r="A11" s="151" t="s">
        <v>1717</v>
      </c>
      <c r="F11" s="157">
        <f>'EI - SLABOPROUD'!G55</f>
        <v>0</v>
      </c>
      <c r="G11" s="164"/>
      <c r="H11" s="148"/>
      <c r="I11" s="148"/>
    </row>
    <row r="12" spans="1:9" ht="26.25" x14ac:dyDescent="0.25">
      <c r="A12" s="164" t="s">
        <v>1718</v>
      </c>
      <c r="B12" s="165" t="s">
        <v>1719</v>
      </c>
      <c r="C12" s="166">
        <v>122</v>
      </c>
      <c r="D12" s="167"/>
      <c r="E12" s="162"/>
      <c r="F12" s="162">
        <f>(C12*D12)</f>
        <v>0</v>
      </c>
      <c r="G12" s="164"/>
      <c r="H12" s="148"/>
    </row>
    <row r="13" spans="1:9" ht="15.75" x14ac:dyDescent="0.25">
      <c r="A13" s="151" t="s">
        <v>1720</v>
      </c>
      <c r="B13" s="168" t="s">
        <v>1719</v>
      </c>
      <c r="C13" s="155">
        <v>136</v>
      </c>
      <c r="F13" s="157">
        <f>(C13*D13)</f>
        <v>0</v>
      </c>
      <c r="H13" s="148"/>
      <c r="I13" s="148"/>
    </row>
    <row r="14" spans="1:9" ht="15.75" x14ac:dyDescent="0.25">
      <c r="A14" s="164" t="s">
        <v>1721</v>
      </c>
      <c r="B14" s="165"/>
      <c r="C14" s="166"/>
      <c r="D14" s="167"/>
      <c r="E14" s="167"/>
      <c r="F14" s="157">
        <f>'EI - SILNOPROUD'!G128</f>
        <v>0</v>
      </c>
      <c r="G14" s="148"/>
      <c r="H14" s="148"/>
    </row>
    <row r="15" spans="1:9" ht="15.75" x14ac:dyDescent="0.25">
      <c r="A15" s="151" t="s">
        <v>1722</v>
      </c>
      <c r="B15" s="168" t="s">
        <v>1713</v>
      </c>
      <c r="C15" s="155">
        <v>1</v>
      </c>
      <c r="D15" s="167"/>
      <c r="E15" s="151"/>
      <c r="F15" s="157">
        <f>(C15*D15)</f>
        <v>0</v>
      </c>
      <c r="G15" s="148"/>
      <c r="H15" s="148"/>
    </row>
    <row r="16" spans="1:9" ht="15.75" x14ac:dyDescent="0.25">
      <c r="A16" s="164" t="s">
        <v>1723</v>
      </c>
      <c r="B16" s="165" t="s">
        <v>154</v>
      </c>
      <c r="C16" s="166">
        <v>148</v>
      </c>
      <c r="D16" s="167"/>
      <c r="E16" s="162"/>
      <c r="F16" s="157">
        <f>(C16*D16)</f>
        <v>0</v>
      </c>
      <c r="H16" s="148"/>
      <c r="I16" s="148"/>
    </row>
    <row r="17" spans="1:256" ht="15.75" x14ac:dyDescent="0.25">
      <c r="A17" s="164" t="s">
        <v>1724</v>
      </c>
      <c r="B17" s="165" t="s">
        <v>1713</v>
      </c>
      <c r="C17" s="166">
        <v>1</v>
      </c>
      <c r="D17" s="167"/>
      <c r="E17" s="167"/>
      <c r="F17" s="167">
        <f>C17*D17</f>
        <v>0</v>
      </c>
      <c r="G17" s="164"/>
      <c r="H17" s="148"/>
    </row>
    <row r="18" spans="1:256" x14ac:dyDescent="0.2">
      <c r="A18" s="169" t="s">
        <v>1725</v>
      </c>
      <c r="B18" s="170"/>
      <c r="C18" s="171"/>
      <c r="D18" s="172"/>
      <c r="E18" s="173">
        <f>SUM(E6:E17)</f>
        <v>0</v>
      </c>
      <c r="F18" s="174">
        <f>SUM(F6:F17)</f>
        <v>0</v>
      </c>
      <c r="G18" s="175">
        <f>SUM(E18:F18)</f>
        <v>0</v>
      </c>
    </row>
    <row r="19" spans="1:256" s="164" customFormat="1" ht="13.9" customHeight="1" x14ac:dyDescent="0.2">
      <c r="A19" s="176"/>
      <c r="B19" s="151"/>
      <c r="C19" s="155"/>
      <c r="D19" s="156"/>
      <c r="E19" s="157"/>
      <c r="F19" s="157"/>
      <c r="G19" s="177"/>
      <c r="IV19" s="151"/>
    </row>
    <row r="20" spans="1:256" s="164" customFormat="1" ht="13.9" customHeight="1" x14ac:dyDescent="0.2">
      <c r="A20" s="178" t="s">
        <v>1726</v>
      </c>
      <c r="B20" s="179"/>
      <c r="C20" s="180">
        <f>G18</f>
        <v>0</v>
      </c>
      <c r="D20" s="156"/>
      <c r="E20" s="157"/>
      <c r="F20" s="157"/>
      <c r="G20" s="177"/>
      <c r="IV20" s="151"/>
    </row>
    <row r="21" spans="1:256" s="164" customFormat="1" ht="13.9" customHeight="1" x14ac:dyDescent="0.2">
      <c r="A21" s="176"/>
      <c r="B21" s="151"/>
      <c r="C21" s="155"/>
      <c r="D21" s="156"/>
      <c r="E21" s="157"/>
      <c r="F21" s="157"/>
      <c r="G21" s="177"/>
      <c r="IV21" s="151"/>
    </row>
    <row r="22" spans="1:256" x14ac:dyDescent="0.2">
      <c r="A22" s="176" t="s">
        <v>1550</v>
      </c>
    </row>
    <row r="23" spans="1:256" x14ac:dyDescent="0.2">
      <c r="G23" s="181"/>
    </row>
    <row r="24" spans="1:256" x14ac:dyDescent="0.2">
      <c r="A24" s="151" t="s">
        <v>1727</v>
      </c>
      <c r="B24" s="151" t="s">
        <v>1713</v>
      </c>
      <c r="C24" s="155">
        <v>1</v>
      </c>
      <c r="F24" s="157">
        <f>C24*E24</f>
        <v>0</v>
      </c>
      <c r="G24" s="181"/>
    </row>
    <row r="25" spans="1:256" x14ac:dyDescent="0.2">
      <c r="A25" s="151" t="s">
        <v>1728</v>
      </c>
      <c r="B25" s="151" t="s">
        <v>1713</v>
      </c>
      <c r="C25" s="155">
        <v>1</v>
      </c>
      <c r="F25" s="157">
        <f>C25*E25</f>
        <v>0</v>
      </c>
      <c r="G25" s="181"/>
    </row>
    <row r="26" spans="1:256" x14ac:dyDescent="0.2">
      <c r="A26" s="151" t="s">
        <v>1729</v>
      </c>
      <c r="B26" s="151" t="s">
        <v>1713</v>
      </c>
      <c r="C26" s="155">
        <v>2</v>
      </c>
      <c r="F26" s="157">
        <f>C26*E26</f>
        <v>0</v>
      </c>
      <c r="G26" s="181"/>
    </row>
    <row r="27" spans="1:256" x14ac:dyDescent="0.2">
      <c r="A27" s="151" t="s">
        <v>1730</v>
      </c>
      <c r="B27" s="151" t="s">
        <v>1713</v>
      </c>
      <c r="C27" s="155">
        <v>1</v>
      </c>
      <c r="F27" s="157">
        <f>C27*E27</f>
        <v>0</v>
      </c>
      <c r="G27" s="181"/>
    </row>
    <row r="28" spans="1:256" x14ac:dyDescent="0.2">
      <c r="A28" s="169" t="s">
        <v>1731</v>
      </c>
      <c r="B28" s="170"/>
      <c r="C28" s="171"/>
      <c r="D28" s="172"/>
      <c r="E28" s="173"/>
      <c r="F28" s="174">
        <f>SUM(F24:F27)</f>
        <v>0</v>
      </c>
    </row>
    <row r="29" spans="1:256" x14ac:dyDescent="0.2">
      <c r="A29" s="176"/>
    </row>
    <row r="31" spans="1:256" x14ac:dyDescent="0.2">
      <c r="A31" s="182" t="s">
        <v>1732</v>
      </c>
    </row>
    <row r="32" spans="1:256" x14ac:dyDescent="0.2">
      <c r="A32" s="182" t="s">
        <v>1733</v>
      </c>
    </row>
    <row r="33" spans="1:10" ht="15.75" x14ac:dyDescent="0.25">
      <c r="A33" s="183"/>
    </row>
    <row r="34" spans="1:10" x14ac:dyDescent="0.2">
      <c r="A34" s="151" t="s">
        <v>1734</v>
      </c>
    </row>
    <row r="39" spans="1:10" x14ac:dyDescent="0.2">
      <c r="H39" s="177"/>
    </row>
    <row r="40" spans="1:10" x14ac:dyDescent="0.2">
      <c r="H40" s="177"/>
    </row>
    <row r="41" spans="1:10" x14ac:dyDescent="0.2">
      <c r="H41" s="177"/>
    </row>
    <row r="42" spans="1:10" x14ac:dyDescent="0.2">
      <c r="H42" s="177"/>
    </row>
    <row r="43" spans="1:10" x14ac:dyDescent="0.2">
      <c r="H43" s="177"/>
    </row>
    <row r="44" spans="1:10" x14ac:dyDescent="0.2">
      <c r="H44" s="177"/>
    </row>
    <row r="45" spans="1:10" x14ac:dyDescent="0.2">
      <c r="H45" s="181"/>
      <c r="I45" s="181"/>
      <c r="J45" s="176"/>
    </row>
  </sheetData>
  <printOptions gridLines="1"/>
  <pageMargins left="0.78749999999999998" right="0.78749999999999998" top="1.0631944444444446" bottom="1.0631944444444446" header="0.78749999999999998" footer="0.78749999999999998"/>
  <pageSetup paperSize="9" firstPageNumber="0" orientation="landscape" horizontalDpi="300" verticalDpi="300" r:id="rId1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C03B6-E741-4216-B7C5-0A85E0909E10}">
  <sheetPr>
    <tabColor rgb="FFFFC000"/>
  </sheetPr>
  <dimension ref="A1:I311"/>
  <sheetViews>
    <sheetView workbookViewId="0">
      <selection activeCell="A2" sqref="A2"/>
    </sheetView>
  </sheetViews>
  <sheetFormatPr defaultColWidth="11.42578125" defaultRowHeight="12.75" x14ac:dyDescent="0.2"/>
  <cols>
    <col min="1" max="1" width="40.7109375" style="151" customWidth="1"/>
    <col min="2" max="5" width="11.42578125" style="151"/>
    <col min="6" max="6" width="11.42578125" style="156"/>
    <col min="7" max="256" width="11.42578125" style="151"/>
    <col min="257" max="257" width="40.7109375" style="151" customWidth="1"/>
    <col min="258" max="512" width="11.42578125" style="151"/>
    <col min="513" max="513" width="40.7109375" style="151" customWidth="1"/>
    <col min="514" max="768" width="11.42578125" style="151"/>
    <col min="769" max="769" width="40.7109375" style="151" customWidth="1"/>
    <col min="770" max="1024" width="11.42578125" style="151"/>
    <col min="1025" max="1025" width="40.7109375" style="151" customWidth="1"/>
    <col min="1026" max="1280" width="11.42578125" style="151"/>
    <col min="1281" max="1281" width="40.7109375" style="151" customWidth="1"/>
    <col min="1282" max="1536" width="11.42578125" style="151"/>
    <col min="1537" max="1537" width="40.7109375" style="151" customWidth="1"/>
    <col min="1538" max="1792" width="11.42578125" style="151"/>
    <col min="1793" max="1793" width="40.7109375" style="151" customWidth="1"/>
    <col min="1794" max="2048" width="11.42578125" style="151"/>
    <col min="2049" max="2049" width="40.7109375" style="151" customWidth="1"/>
    <col min="2050" max="2304" width="11.42578125" style="151"/>
    <col min="2305" max="2305" width="40.7109375" style="151" customWidth="1"/>
    <col min="2306" max="2560" width="11.42578125" style="151"/>
    <col min="2561" max="2561" width="40.7109375" style="151" customWidth="1"/>
    <col min="2562" max="2816" width="11.42578125" style="151"/>
    <col min="2817" max="2817" width="40.7109375" style="151" customWidth="1"/>
    <col min="2818" max="3072" width="11.42578125" style="151"/>
    <col min="3073" max="3073" width="40.7109375" style="151" customWidth="1"/>
    <col min="3074" max="3328" width="11.42578125" style="151"/>
    <col min="3329" max="3329" width="40.7109375" style="151" customWidth="1"/>
    <col min="3330" max="3584" width="11.42578125" style="151"/>
    <col min="3585" max="3585" width="40.7109375" style="151" customWidth="1"/>
    <col min="3586" max="3840" width="11.42578125" style="151"/>
    <col min="3841" max="3841" width="40.7109375" style="151" customWidth="1"/>
    <col min="3842" max="4096" width="11.42578125" style="151"/>
    <col min="4097" max="4097" width="40.7109375" style="151" customWidth="1"/>
    <col min="4098" max="4352" width="11.42578125" style="151"/>
    <col min="4353" max="4353" width="40.7109375" style="151" customWidth="1"/>
    <col min="4354" max="4608" width="11.42578125" style="151"/>
    <col min="4609" max="4609" width="40.7109375" style="151" customWidth="1"/>
    <col min="4610" max="4864" width="11.42578125" style="151"/>
    <col min="4865" max="4865" width="40.7109375" style="151" customWidth="1"/>
    <col min="4866" max="5120" width="11.42578125" style="151"/>
    <col min="5121" max="5121" width="40.7109375" style="151" customWidth="1"/>
    <col min="5122" max="5376" width="11.42578125" style="151"/>
    <col min="5377" max="5377" width="40.7109375" style="151" customWidth="1"/>
    <col min="5378" max="5632" width="11.42578125" style="151"/>
    <col min="5633" max="5633" width="40.7109375" style="151" customWidth="1"/>
    <col min="5634" max="5888" width="11.42578125" style="151"/>
    <col min="5889" max="5889" width="40.7109375" style="151" customWidth="1"/>
    <col min="5890" max="6144" width="11.42578125" style="151"/>
    <col min="6145" max="6145" width="40.7109375" style="151" customWidth="1"/>
    <col min="6146" max="6400" width="11.42578125" style="151"/>
    <col min="6401" max="6401" width="40.7109375" style="151" customWidth="1"/>
    <col min="6402" max="6656" width="11.42578125" style="151"/>
    <col min="6657" max="6657" width="40.7109375" style="151" customWidth="1"/>
    <col min="6658" max="6912" width="11.42578125" style="151"/>
    <col min="6913" max="6913" width="40.7109375" style="151" customWidth="1"/>
    <col min="6914" max="7168" width="11.42578125" style="151"/>
    <col min="7169" max="7169" width="40.7109375" style="151" customWidth="1"/>
    <col min="7170" max="7424" width="11.42578125" style="151"/>
    <col min="7425" max="7425" width="40.7109375" style="151" customWidth="1"/>
    <col min="7426" max="7680" width="11.42578125" style="151"/>
    <col min="7681" max="7681" width="40.7109375" style="151" customWidth="1"/>
    <col min="7682" max="7936" width="11.42578125" style="151"/>
    <col min="7937" max="7937" width="40.7109375" style="151" customWidth="1"/>
    <col min="7938" max="8192" width="11.42578125" style="151"/>
    <col min="8193" max="8193" width="40.7109375" style="151" customWidth="1"/>
    <col min="8194" max="8448" width="11.42578125" style="151"/>
    <col min="8449" max="8449" width="40.7109375" style="151" customWidth="1"/>
    <col min="8450" max="8704" width="11.42578125" style="151"/>
    <col min="8705" max="8705" width="40.7109375" style="151" customWidth="1"/>
    <col min="8706" max="8960" width="11.42578125" style="151"/>
    <col min="8961" max="8961" width="40.7109375" style="151" customWidth="1"/>
    <col min="8962" max="9216" width="11.42578125" style="151"/>
    <col min="9217" max="9217" width="40.7109375" style="151" customWidth="1"/>
    <col min="9218" max="9472" width="11.42578125" style="151"/>
    <col min="9473" max="9473" width="40.7109375" style="151" customWidth="1"/>
    <col min="9474" max="9728" width="11.42578125" style="151"/>
    <col min="9729" max="9729" width="40.7109375" style="151" customWidth="1"/>
    <col min="9730" max="9984" width="11.42578125" style="151"/>
    <col min="9985" max="9985" width="40.7109375" style="151" customWidth="1"/>
    <col min="9986" max="10240" width="11.42578125" style="151"/>
    <col min="10241" max="10241" width="40.7109375" style="151" customWidth="1"/>
    <col min="10242" max="10496" width="11.42578125" style="151"/>
    <col min="10497" max="10497" width="40.7109375" style="151" customWidth="1"/>
    <col min="10498" max="10752" width="11.42578125" style="151"/>
    <col min="10753" max="10753" width="40.7109375" style="151" customWidth="1"/>
    <col min="10754" max="11008" width="11.42578125" style="151"/>
    <col min="11009" max="11009" width="40.7109375" style="151" customWidth="1"/>
    <col min="11010" max="11264" width="11.42578125" style="151"/>
    <col min="11265" max="11265" width="40.7109375" style="151" customWidth="1"/>
    <col min="11266" max="11520" width="11.42578125" style="151"/>
    <col min="11521" max="11521" width="40.7109375" style="151" customWidth="1"/>
    <col min="11522" max="11776" width="11.42578125" style="151"/>
    <col min="11777" max="11777" width="40.7109375" style="151" customWidth="1"/>
    <col min="11778" max="12032" width="11.42578125" style="151"/>
    <col min="12033" max="12033" width="40.7109375" style="151" customWidth="1"/>
    <col min="12034" max="12288" width="11.42578125" style="151"/>
    <col min="12289" max="12289" width="40.7109375" style="151" customWidth="1"/>
    <col min="12290" max="12544" width="11.42578125" style="151"/>
    <col min="12545" max="12545" width="40.7109375" style="151" customWidth="1"/>
    <col min="12546" max="12800" width="11.42578125" style="151"/>
    <col min="12801" max="12801" width="40.7109375" style="151" customWidth="1"/>
    <col min="12802" max="13056" width="11.42578125" style="151"/>
    <col min="13057" max="13057" width="40.7109375" style="151" customWidth="1"/>
    <col min="13058" max="13312" width="11.42578125" style="151"/>
    <col min="13313" max="13313" width="40.7109375" style="151" customWidth="1"/>
    <col min="13314" max="13568" width="11.42578125" style="151"/>
    <col min="13569" max="13569" width="40.7109375" style="151" customWidth="1"/>
    <col min="13570" max="13824" width="11.42578125" style="151"/>
    <col min="13825" max="13825" width="40.7109375" style="151" customWidth="1"/>
    <col min="13826" max="14080" width="11.42578125" style="151"/>
    <col min="14081" max="14081" width="40.7109375" style="151" customWidth="1"/>
    <col min="14082" max="14336" width="11.42578125" style="151"/>
    <col min="14337" max="14337" width="40.7109375" style="151" customWidth="1"/>
    <col min="14338" max="14592" width="11.42578125" style="151"/>
    <col min="14593" max="14593" width="40.7109375" style="151" customWidth="1"/>
    <col min="14594" max="14848" width="11.42578125" style="151"/>
    <col min="14849" max="14849" width="40.7109375" style="151" customWidth="1"/>
    <col min="14850" max="15104" width="11.42578125" style="151"/>
    <col min="15105" max="15105" width="40.7109375" style="151" customWidth="1"/>
    <col min="15106" max="15360" width="11.42578125" style="151"/>
    <col min="15361" max="15361" width="40.7109375" style="151" customWidth="1"/>
    <col min="15362" max="15616" width="11.42578125" style="151"/>
    <col min="15617" max="15617" width="40.7109375" style="151" customWidth="1"/>
    <col min="15618" max="15872" width="11.42578125" style="151"/>
    <col min="15873" max="15873" width="40.7109375" style="151" customWidth="1"/>
    <col min="15874" max="16128" width="11.42578125" style="151"/>
    <col min="16129" max="16129" width="40.7109375" style="151" customWidth="1"/>
    <col min="16130" max="16384" width="11.42578125" style="151"/>
  </cols>
  <sheetData>
    <row r="1" spans="1:8" ht="15.75" x14ac:dyDescent="0.25">
      <c r="A1" s="148" t="s">
        <v>1709</v>
      </c>
      <c r="B1" s="148"/>
      <c r="C1" s="149"/>
      <c r="D1" s="148"/>
      <c r="E1" s="150"/>
      <c r="F1" s="150"/>
      <c r="G1" s="148"/>
      <c r="H1" s="148"/>
    </row>
    <row r="2" spans="1:8" ht="15.75" x14ac:dyDescent="0.25">
      <c r="A2" s="148"/>
      <c r="B2" s="148"/>
      <c r="C2" s="149"/>
      <c r="D2" s="148"/>
      <c r="E2" s="150"/>
      <c r="F2" s="150"/>
      <c r="G2" s="148"/>
      <c r="H2" s="148"/>
    </row>
    <row r="3" spans="1:8" ht="15.75" x14ac:dyDescent="0.25">
      <c r="A3" s="148" t="s">
        <v>1710</v>
      </c>
      <c r="B3" s="148"/>
      <c r="C3" s="149"/>
      <c r="D3" s="148"/>
      <c r="E3" s="150"/>
      <c r="F3" s="150"/>
      <c r="G3" s="148"/>
      <c r="H3" s="148"/>
    </row>
    <row r="4" spans="1:8" ht="15.75" x14ac:dyDescent="0.25">
      <c r="A4" s="148"/>
      <c r="B4" s="148"/>
      <c r="C4" s="149"/>
      <c r="D4" s="148"/>
      <c r="E4" s="150"/>
      <c r="F4" s="150"/>
      <c r="G4" s="148"/>
      <c r="H4" s="148"/>
    </row>
    <row r="5" spans="1:8" ht="15.75" x14ac:dyDescent="0.25">
      <c r="A5" s="148" t="s">
        <v>1735</v>
      </c>
      <c r="B5" s="148"/>
      <c r="C5" s="149"/>
      <c r="D5" s="148"/>
      <c r="E5" s="148"/>
      <c r="F5" s="150"/>
      <c r="G5" s="148"/>
    </row>
    <row r="6" spans="1:8" ht="15.75" x14ac:dyDescent="0.25">
      <c r="A6" s="148"/>
      <c r="B6" s="148"/>
      <c r="C6" s="149"/>
      <c r="D6" s="148"/>
      <c r="E6" s="148"/>
      <c r="F6" s="150"/>
      <c r="G6" s="148"/>
    </row>
    <row r="7" spans="1:8" ht="15.75" x14ac:dyDescent="0.25">
      <c r="A7" s="148" t="s">
        <v>1736</v>
      </c>
      <c r="B7" s="148"/>
      <c r="C7" s="149"/>
      <c r="D7" s="148"/>
      <c r="E7" s="148"/>
      <c r="F7" s="150"/>
      <c r="G7" s="148"/>
    </row>
    <row r="8" spans="1:8" x14ac:dyDescent="0.2">
      <c r="A8" s="181"/>
      <c r="B8" s="181" t="s">
        <v>1737</v>
      </c>
      <c r="C8" s="184" t="s">
        <v>1738</v>
      </c>
      <c r="D8" s="181" t="s">
        <v>1739</v>
      </c>
      <c r="E8" s="181" t="s">
        <v>1740</v>
      </c>
      <c r="F8" s="185" t="s">
        <v>1551</v>
      </c>
      <c r="G8" s="181" t="s">
        <v>1741</v>
      </c>
    </row>
    <row r="9" spans="1:8" x14ac:dyDescent="0.2">
      <c r="A9" s="177" t="s">
        <v>1742</v>
      </c>
      <c r="B9" s="177" t="s">
        <v>1713</v>
      </c>
      <c r="C9" s="186">
        <v>5</v>
      </c>
      <c r="D9" s="187"/>
      <c r="E9" s="187">
        <f t="shared" ref="E9:E18" si="0">C9*D9</f>
        <v>0</v>
      </c>
      <c r="G9" s="177">
        <f t="shared" ref="G9:G18" si="1">C9*F9</f>
        <v>0</v>
      </c>
    </row>
    <row r="10" spans="1:8" x14ac:dyDescent="0.2">
      <c r="A10" s="188" t="s">
        <v>1743</v>
      </c>
      <c r="B10" s="188" t="s">
        <v>1713</v>
      </c>
      <c r="C10" s="189">
        <v>1</v>
      </c>
      <c r="D10" s="190"/>
      <c r="E10" s="190">
        <f t="shared" si="0"/>
        <v>0</v>
      </c>
      <c r="F10" s="190"/>
      <c r="G10" s="188">
        <f t="shared" si="1"/>
        <v>0</v>
      </c>
    </row>
    <row r="11" spans="1:8" x14ac:dyDescent="0.2">
      <c r="A11" s="188" t="s">
        <v>1744</v>
      </c>
      <c r="B11" s="188" t="s">
        <v>1713</v>
      </c>
      <c r="C11" s="189">
        <v>3</v>
      </c>
      <c r="D11" s="190"/>
      <c r="E11" s="190">
        <f>C11*D11</f>
        <v>0</v>
      </c>
      <c r="F11" s="190"/>
      <c r="G11" s="188">
        <f>C11*F11</f>
        <v>0</v>
      </c>
    </row>
    <row r="12" spans="1:8" ht="25.5" x14ac:dyDescent="0.2">
      <c r="A12" s="191" t="s">
        <v>1745</v>
      </c>
      <c r="B12" s="188" t="s">
        <v>1713</v>
      </c>
      <c r="C12" s="189">
        <v>1</v>
      </c>
      <c r="D12" s="190"/>
      <c r="E12" s="190">
        <f t="shared" si="0"/>
        <v>0</v>
      </c>
      <c r="F12" s="190"/>
      <c r="G12" s="188">
        <f t="shared" si="1"/>
        <v>0</v>
      </c>
    </row>
    <row r="13" spans="1:8" ht="25.5" x14ac:dyDescent="0.2">
      <c r="A13" s="188" t="s">
        <v>1746</v>
      </c>
      <c r="B13" s="188" t="s">
        <v>1713</v>
      </c>
      <c r="C13" s="189">
        <v>3</v>
      </c>
      <c r="D13" s="190"/>
      <c r="E13" s="190">
        <f>C13*D13</f>
        <v>0</v>
      </c>
      <c r="F13" s="190"/>
      <c r="G13" s="188">
        <f>C13*F13</f>
        <v>0</v>
      </c>
    </row>
    <row r="14" spans="1:8" x14ac:dyDescent="0.2">
      <c r="A14" s="191" t="s">
        <v>1747</v>
      </c>
      <c r="B14" s="188" t="s">
        <v>1713</v>
      </c>
      <c r="C14" s="189">
        <v>1</v>
      </c>
      <c r="D14" s="190"/>
      <c r="E14" s="190">
        <f t="shared" si="0"/>
        <v>0</v>
      </c>
      <c r="F14" s="190"/>
      <c r="G14" s="188">
        <f t="shared" si="1"/>
        <v>0</v>
      </c>
    </row>
    <row r="15" spans="1:8" x14ac:dyDescent="0.2">
      <c r="A15" s="191" t="s">
        <v>1748</v>
      </c>
      <c r="B15" s="188" t="s">
        <v>1713</v>
      </c>
      <c r="C15" s="189">
        <v>1</v>
      </c>
      <c r="D15" s="190"/>
      <c r="E15" s="190">
        <f t="shared" si="0"/>
        <v>0</v>
      </c>
      <c r="F15" s="190"/>
      <c r="G15" s="188">
        <f t="shared" si="1"/>
        <v>0</v>
      </c>
    </row>
    <row r="16" spans="1:8" x14ac:dyDescent="0.2">
      <c r="A16" s="191" t="s">
        <v>1749</v>
      </c>
      <c r="B16" s="188" t="s">
        <v>1713</v>
      </c>
      <c r="C16" s="189">
        <v>1</v>
      </c>
      <c r="D16" s="190"/>
      <c r="E16" s="190">
        <f t="shared" si="0"/>
        <v>0</v>
      </c>
      <c r="F16" s="190"/>
      <c r="G16" s="188">
        <f t="shared" si="1"/>
        <v>0</v>
      </c>
    </row>
    <row r="17" spans="1:7" x14ac:dyDescent="0.2">
      <c r="A17" s="191" t="s">
        <v>1750</v>
      </c>
      <c r="B17" s="188" t="s">
        <v>1713</v>
      </c>
      <c r="C17" s="189">
        <v>1</v>
      </c>
      <c r="D17" s="190"/>
      <c r="E17" s="190">
        <f t="shared" si="0"/>
        <v>0</v>
      </c>
      <c r="F17" s="190"/>
      <c r="G17" s="188">
        <f t="shared" si="1"/>
        <v>0</v>
      </c>
    </row>
    <row r="18" spans="1:7" x14ac:dyDescent="0.2">
      <c r="A18" s="192" t="s">
        <v>1751</v>
      </c>
      <c r="B18" s="192" t="s">
        <v>154</v>
      </c>
      <c r="C18" s="193">
        <v>2</v>
      </c>
      <c r="D18" s="194"/>
      <c r="E18" s="194">
        <f t="shared" si="0"/>
        <v>0</v>
      </c>
      <c r="G18" s="192">
        <f t="shared" si="1"/>
        <v>0</v>
      </c>
    </row>
    <row r="19" spans="1:7" x14ac:dyDescent="0.2">
      <c r="A19" s="191"/>
      <c r="B19" s="188"/>
      <c r="C19" s="189"/>
      <c r="D19" s="190"/>
      <c r="E19" s="190"/>
      <c r="F19" s="190"/>
      <c r="G19" s="188"/>
    </row>
    <row r="20" spans="1:7" x14ac:dyDescent="0.2">
      <c r="A20" s="188" t="s">
        <v>1752</v>
      </c>
      <c r="B20" s="188"/>
      <c r="C20" s="189"/>
      <c r="D20" s="190"/>
      <c r="E20" s="190"/>
      <c r="F20" s="190"/>
      <c r="G20" s="188"/>
    </row>
    <row r="21" spans="1:7" ht="25.5" x14ac:dyDescent="0.2">
      <c r="A21" s="188" t="s">
        <v>1753</v>
      </c>
      <c r="B21" s="188" t="s">
        <v>1713</v>
      </c>
      <c r="C21" s="189">
        <v>18</v>
      </c>
      <c r="D21" s="190"/>
      <c r="E21" s="190">
        <f t="shared" ref="E21:E26" si="2">C21*D21</f>
        <v>0</v>
      </c>
      <c r="F21" s="190"/>
      <c r="G21" s="188">
        <f t="shared" ref="G21:G26" si="3">C21*F21</f>
        <v>0</v>
      </c>
    </row>
    <row r="22" spans="1:7" ht="26.1" customHeight="1" x14ac:dyDescent="0.2">
      <c r="A22" s="188" t="s">
        <v>1754</v>
      </c>
      <c r="B22" s="188" t="s">
        <v>1713</v>
      </c>
      <c r="C22" s="189">
        <v>7</v>
      </c>
      <c r="D22" s="190"/>
      <c r="E22" s="190">
        <f t="shared" si="2"/>
        <v>0</v>
      </c>
      <c r="F22" s="190"/>
      <c r="G22" s="188">
        <f t="shared" si="3"/>
        <v>0</v>
      </c>
    </row>
    <row r="23" spans="1:7" ht="39" customHeight="1" x14ac:dyDescent="0.2">
      <c r="A23" s="188" t="s">
        <v>1755</v>
      </c>
      <c r="B23" s="188" t="s">
        <v>1713</v>
      </c>
      <c r="C23" s="189">
        <v>3</v>
      </c>
      <c r="D23" s="190"/>
      <c r="E23" s="190">
        <f t="shared" si="2"/>
        <v>0</v>
      </c>
      <c r="F23" s="190"/>
      <c r="G23" s="188">
        <f t="shared" si="3"/>
        <v>0</v>
      </c>
    </row>
    <row r="24" spans="1:7" ht="38.25" customHeight="1" x14ac:dyDescent="0.2">
      <c r="A24" s="188" t="s">
        <v>1756</v>
      </c>
      <c r="B24" s="188" t="s">
        <v>1713</v>
      </c>
      <c r="C24" s="189">
        <v>7</v>
      </c>
      <c r="D24" s="190"/>
      <c r="E24" s="190">
        <f t="shared" si="2"/>
        <v>0</v>
      </c>
      <c r="F24" s="190"/>
      <c r="G24" s="188">
        <f t="shared" si="3"/>
        <v>0</v>
      </c>
    </row>
    <row r="25" spans="1:7" ht="26.1" customHeight="1" x14ac:dyDescent="0.2">
      <c r="A25" s="188" t="s">
        <v>1757</v>
      </c>
      <c r="B25" s="188" t="s">
        <v>1713</v>
      </c>
      <c r="C25" s="189">
        <v>1</v>
      </c>
      <c r="D25" s="190"/>
      <c r="E25" s="190">
        <f t="shared" si="2"/>
        <v>0</v>
      </c>
      <c r="F25" s="190"/>
      <c r="G25" s="188">
        <f t="shared" si="3"/>
        <v>0</v>
      </c>
    </row>
    <row r="26" spans="1:7" ht="26.1" customHeight="1" x14ac:dyDescent="0.2">
      <c r="A26" s="188" t="s">
        <v>1758</v>
      </c>
      <c r="B26" s="188" t="s">
        <v>1713</v>
      </c>
      <c r="C26" s="189">
        <v>3</v>
      </c>
      <c r="D26" s="190"/>
      <c r="E26" s="190">
        <f t="shared" si="2"/>
        <v>0</v>
      </c>
      <c r="F26" s="190"/>
      <c r="G26" s="188">
        <f t="shared" si="3"/>
        <v>0</v>
      </c>
    </row>
    <row r="27" spans="1:7" x14ac:dyDescent="0.2">
      <c r="A27" s="188"/>
      <c r="B27" s="188"/>
      <c r="C27" s="189"/>
      <c r="D27" s="190"/>
      <c r="E27" s="190"/>
      <c r="F27" s="190"/>
      <c r="G27" s="188"/>
    </row>
    <row r="28" spans="1:7" x14ac:dyDescent="0.2">
      <c r="A28" s="188" t="s">
        <v>1759</v>
      </c>
      <c r="B28" s="188"/>
      <c r="C28" s="189"/>
      <c r="D28" s="190"/>
      <c r="E28" s="190"/>
      <c r="G28" s="188"/>
    </row>
    <row r="29" spans="1:7" x14ac:dyDescent="0.2">
      <c r="A29" s="188" t="s">
        <v>1760</v>
      </c>
      <c r="B29" s="188" t="s">
        <v>1713</v>
      </c>
      <c r="C29" s="189">
        <v>6</v>
      </c>
      <c r="D29" s="190"/>
      <c r="E29" s="190">
        <f t="shared" ref="E29:E35" si="4">C29*D29</f>
        <v>0</v>
      </c>
      <c r="G29" s="188">
        <f t="shared" ref="G29:G35" si="5">C29*F29</f>
        <v>0</v>
      </c>
    </row>
    <row r="30" spans="1:7" x14ac:dyDescent="0.2">
      <c r="A30" s="188" t="s">
        <v>1761</v>
      </c>
      <c r="B30" s="188" t="s">
        <v>1713</v>
      </c>
      <c r="C30" s="189">
        <v>2</v>
      </c>
      <c r="D30" s="190"/>
      <c r="E30" s="190">
        <f t="shared" si="4"/>
        <v>0</v>
      </c>
      <c r="G30" s="188">
        <f t="shared" si="5"/>
        <v>0</v>
      </c>
    </row>
    <row r="31" spans="1:7" x14ac:dyDescent="0.2">
      <c r="A31" s="188" t="s">
        <v>1762</v>
      </c>
      <c r="B31" s="188" t="s">
        <v>1713</v>
      </c>
      <c r="C31" s="189">
        <v>2</v>
      </c>
      <c r="D31" s="190"/>
      <c r="E31" s="190">
        <f t="shared" si="4"/>
        <v>0</v>
      </c>
      <c r="G31" s="188">
        <f t="shared" si="5"/>
        <v>0</v>
      </c>
    </row>
    <row r="32" spans="1:7" x14ac:dyDescent="0.2">
      <c r="A32" s="188" t="s">
        <v>1763</v>
      </c>
      <c r="B32" s="188" t="s">
        <v>1713</v>
      </c>
      <c r="C32" s="189">
        <v>2</v>
      </c>
      <c r="D32" s="190"/>
      <c r="E32" s="190">
        <f t="shared" si="4"/>
        <v>0</v>
      </c>
      <c r="G32" s="188">
        <f t="shared" si="5"/>
        <v>0</v>
      </c>
    </row>
    <row r="33" spans="1:7" x14ac:dyDescent="0.2">
      <c r="A33" s="188" t="s">
        <v>1764</v>
      </c>
      <c r="B33" s="188" t="s">
        <v>1713</v>
      </c>
      <c r="C33" s="189">
        <v>3</v>
      </c>
      <c r="D33" s="190"/>
      <c r="E33" s="190">
        <f>C33*D33</f>
        <v>0</v>
      </c>
      <c r="G33" s="188">
        <f>C33*F33</f>
        <v>0</v>
      </c>
    </row>
    <row r="34" spans="1:7" ht="25.5" x14ac:dyDescent="0.2">
      <c r="A34" s="188" t="s">
        <v>1765</v>
      </c>
      <c r="B34" s="188" t="s">
        <v>1713</v>
      </c>
      <c r="C34" s="189">
        <v>10</v>
      </c>
      <c r="D34" s="190"/>
      <c r="E34" s="190">
        <f t="shared" si="4"/>
        <v>0</v>
      </c>
      <c r="G34" s="188">
        <f t="shared" si="5"/>
        <v>0</v>
      </c>
    </row>
    <row r="35" spans="1:7" x14ac:dyDescent="0.2">
      <c r="A35" s="188" t="s">
        <v>1766</v>
      </c>
      <c r="B35" s="188" t="s">
        <v>1713</v>
      </c>
      <c r="C35" s="189">
        <v>3</v>
      </c>
      <c r="D35" s="190"/>
      <c r="E35" s="190">
        <f t="shared" si="4"/>
        <v>0</v>
      </c>
      <c r="G35" s="188">
        <f t="shared" si="5"/>
        <v>0</v>
      </c>
    </row>
    <row r="36" spans="1:7" x14ac:dyDescent="0.2">
      <c r="A36" s="188" t="s">
        <v>1767</v>
      </c>
      <c r="B36" s="188" t="s">
        <v>1713</v>
      </c>
      <c r="C36" s="189">
        <v>1</v>
      </c>
      <c r="D36" s="190"/>
      <c r="E36" s="190">
        <f>C36*D36</f>
        <v>0</v>
      </c>
      <c r="G36" s="188">
        <f>C36*F36</f>
        <v>0</v>
      </c>
    </row>
    <row r="37" spans="1:7" x14ac:dyDescent="0.2">
      <c r="A37" s="188" t="s">
        <v>1768</v>
      </c>
      <c r="B37" s="188"/>
      <c r="C37" s="189"/>
      <c r="D37" s="190"/>
      <c r="E37" s="190"/>
      <c r="G37" s="188"/>
    </row>
    <row r="38" spans="1:7" x14ac:dyDescent="0.2">
      <c r="A38" s="188" t="s">
        <v>1769</v>
      </c>
      <c r="B38" s="188" t="s">
        <v>1713</v>
      </c>
      <c r="C38" s="189">
        <v>17</v>
      </c>
      <c r="D38" s="190"/>
      <c r="E38" s="190">
        <f t="shared" ref="E38:E62" si="6">C38*D38</f>
        <v>0</v>
      </c>
      <c r="G38" s="188">
        <f t="shared" ref="G38:G62" si="7">C38*F38</f>
        <v>0</v>
      </c>
    </row>
    <row r="39" spans="1:7" x14ac:dyDescent="0.2">
      <c r="A39" s="188" t="s">
        <v>1770</v>
      </c>
      <c r="B39" s="188" t="s">
        <v>1713</v>
      </c>
      <c r="C39" s="189">
        <v>4</v>
      </c>
      <c r="D39" s="190"/>
      <c r="E39" s="190">
        <f t="shared" si="6"/>
        <v>0</v>
      </c>
      <c r="G39" s="188">
        <f t="shared" si="7"/>
        <v>0</v>
      </c>
    </row>
    <row r="40" spans="1:7" ht="25.5" x14ac:dyDescent="0.2">
      <c r="A40" s="188" t="s">
        <v>1771</v>
      </c>
      <c r="B40" s="188" t="s">
        <v>1713</v>
      </c>
      <c r="C40" s="189">
        <v>13</v>
      </c>
      <c r="D40" s="190"/>
      <c r="E40" s="190">
        <f t="shared" si="6"/>
        <v>0</v>
      </c>
      <c r="G40" s="188">
        <f t="shared" si="7"/>
        <v>0</v>
      </c>
    </row>
    <row r="41" spans="1:7" ht="25.5" x14ac:dyDescent="0.2">
      <c r="A41" s="188" t="s">
        <v>1772</v>
      </c>
      <c r="B41" s="188" t="s">
        <v>1713</v>
      </c>
      <c r="C41" s="189">
        <v>2</v>
      </c>
      <c r="D41" s="190"/>
      <c r="E41" s="190">
        <f t="shared" si="6"/>
        <v>0</v>
      </c>
      <c r="G41" s="188">
        <f t="shared" si="7"/>
        <v>0</v>
      </c>
    </row>
    <row r="42" spans="1:7" x14ac:dyDescent="0.2">
      <c r="A42" s="188" t="s">
        <v>1773</v>
      </c>
      <c r="B42" s="188" t="s">
        <v>1713</v>
      </c>
      <c r="C42" s="189">
        <v>10</v>
      </c>
      <c r="D42" s="190"/>
      <c r="E42" s="190">
        <f t="shared" si="6"/>
        <v>0</v>
      </c>
      <c r="G42" s="188">
        <f t="shared" si="7"/>
        <v>0</v>
      </c>
    </row>
    <row r="43" spans="1:7" x14ac:dyDescent="0.2">
      <c r="A43" s="188" t="s">
        <v>1774</v>
      </c>
      <c r="B43" s="188" t="s">
        <v>1713</v>
      </c>
      <c r="C43" s="189">
        <v>1</v>
      </c>
      <c r="D43" s="190"/>
      <c r="E43" s="190">
        <f t="shared" si="6"/>
        <v>0</v>
      </c>
      <c r="G43" s="188">
        <f t="shared" si="7"/>
        <v>0</v>
      </c>
    </row>
    <row r="44" spans="1:7" x14ac:dyDescent="0.2">
      <c r="A44" s="188" t="s">
        <v>1775</v>
      </c>
      <c r="B44" s="188" t="s">
        <v>1713</v>
      </c>
      <c r="C44" s="189">
        <v>1</v>
      </c>
      <c r="D44" s="190"/>
      <c r="E44" s="190">
        <f t="shared" si="6"/>
        <v>0</v>
      </c>
      <c r="F44" s="190"/>
      <c r="G44" s="188">
        <f t="shared" si="7"/>
        <v>0</v>
      </c>
    </row>
    <row r="45" spans="1:7" x14ac:dyDescent="0.2">
      <c r="A45" s="188"/>
      <c r="B45" s="188"/>
      <c r="C45" s="189"/>
      <c r="D45" s="190"/>
      <c r="E45" s="190"/>
      <c r="G45" s="188"/>
    </row>
    <row r="46" spans="1:7" x14ac:dyDescent="0.2">
      <c r="A46" s="188" t="s">
        <v>1776</v>
      </c>
      <c r="B46" s="188" t="s">
        <v>1713</v>
      </c>
      <c r="C46" s="189">
        <v>2</v>
      </c>
      <c r="D46" s="190"/>
      <c r="E46" s="190">
        <f t="shared" si="6"/>
        <v>0</v>
      </c>
      <c r="G46" s="188">
        <f t="shared" si="7"/>
        <v>0</v>
      </c>
    </row>
    <row r="47" spans="1:7" x14ac:dyDescent="0.2">
      <c r="A47" s="188" t="s">
        <v>1777</v>
      </c>
      <c r="B47" s="188" t="s">
        <v>1713</v>
      </c>
      <c r="C47" s="189">
        <v>52</v>
      </c>
      <c r="D47" s="190"/>
      <c r="E47" s="190">
        <f t="shared" si="6"/>
        <v>0</v>
      </c>
      <c r="G47" s="188">
        <f t="shared" si="7"/>
        <v>0</v>
      </c>
    </row>
    <row r="48" spans="1:7" x14ac:dyDescent="0.2">
      <c r="A48" s="188" t="s">
        <v>1778</v>
      </c>
      <c r="B48" s="188" t="s">
        <v>1713</v>
      </c>
      <c r="C48" s="189">
        <v>4</v>
      </c>
      <c r="D48" s="190"/>
      <c r="E48" s="190">
        <f t="shared" si="6"/>
        <v>0</v>
      </c>
      <c r="G48" s="188">
        <f t="shared" si="7"/>
        <v>0</v>
      </c>
    </row>
    <row r="49" spans="1:7" x14ac:dyDescent="0.2">
      <c r="A49" s="188" t="s">
        <v>1779</v>
      </c>
      <c r="B49" s="188" t="s">
        <v>1713</v>
      </c>
      <c r="C49" s="189">
        <v>22</v>
      </c>
      <c r="D49" s="190"/>
      <c r="E49" s="190">
        <f t="shared" si="6"/>
        <v>0</v>
      </c>
      <c r="G49" s="188">
        <f t="shared" si="7"/>
        <v>0</v>
      </c>
    </row>
    <row r="50" spans="1:7" x14ac:dyDescent="0.2">
      <c r="A50" s="188" t="s">
        <v>1780</v>
      </c>
      <c r="B50" s="188" t="s">
        <v>1713</v>
      </c>
      <c r="C50" s="189">
        <v>16</v>
      </c>
      <c r="D50" s="190"/>
      <c r="E50" s="190">
        <f t="shared" si="6"/>
        <v>0</v>
      </c>
      <c r="G50" s="188">
        <f t="shared" si="7"/>
        <v>0</v>
      </c>
    </row>
    <row r="51" spans="1:7" x14ac:dyDescent="0.2">
      <c r="A51" s="188" t="s">
        <v>1781</v>
      </c>
      <c r="B51" s="188" t="s">
        <v>1713</v>
      </c>
      <c r="C51" s="195">
        <v>2</v>
      </c>
      <c r="D51" s="190"/>
      <c r="E51" s="190">
        <f t="shared" si="6"/>
        <v>0</v>
      </c>
      <c r="G51" s="188">
        <f t="shared" si="7"/>
        <v>0</v>
      </c>
    </row>
    <row r="52" spans="1:7" x14ac:dyDescent="0.2">
      <c r="A52" s="188" t="s">
        <v>1782</v>
      </c>
      <c r="B52" s="188" t="s">
        <v>1713</v>
      </c>
      <c r="C52" s="189">
        <v>4</v>
      </c>
      <c r="D52" s="190"/>
      <c r="E52" s="190">
        <f t="shared" si="6"/>
        <v>0</v>
      </c>
      <c r="F52" s="190"/>
      <c r="G52" s="188">
        <f t="shared" si="7"/>
        <v>0</v>
      </c>
    </row>
    <row r="53" spans="1:7" x14ac:dyDescent="0.2">
      <c r="A53" s="188" t="s">
        <v>1783</v>
      </c>
      <c r="B53" s="188" t="s">
        <v>219</v>
      </c>
      <c r="C53" s="195">
        <v>136</v>
      </c>
      <c r="D53" s="190"/>
      <c r="E53" s="190">
        <f t="shared" si="6"/>
        <v>0</v>
      </c>
      <c r="G53" s="188">
        <f t="shared" si="7"/>
        <v>0</v>
      </c>
    </row>
    <row r="54" spans="1:7" x14ac:dyDescent="0.2">
      <c r="A54" s="188" t="s">
        <v>1784</v>
      </c>
      <c r="B54" s="188" t="s">
        <v>219</v>
      </c>
      <c r="C54" s="195">
        <v>28</v>
      </c>
      <c r="D54" s="190"/>
      <c r="E54" s="190">
        <f t="shared" si="6"/>
        <v>0</v>
      </c>
      <c r="G54" s="188">
        <f t="shared" si="7"/>
        <v>0</v>
      </c>
    </row>
    <row r="55" spans="1:7" x14ac:dyDescent="0.2">
      <c r="A55" s="188" t="s">
        <v>1785</v>
      </c>
      <c r="B55" s="188" t="s">
        <v>219</v>
      </c>
      <c r="C55" s="195">
        <v>36</v>
      </c>
      <c r="D55" s="190"/>
      <c r="E55" s="190">
        <f t="shared" si="6"/>
        <v>0</v>
      </c>
      <c r="G55" s="188">
        <f t="shared" si="7"/>
        <v>0</v>
      </c>
    </row>
    <row r="56" spans="1:7" x14ac:dyDescent="0.2">
      <c r="A56" s="188" t="s">
        <v>1786</v>
      </c>
      <c r="B56" s="188" t="s">
        <v>219</v>
      </c>
      <c r="C56" s="195">
        <v>6</v>
      </c>
      <c r="D56" s="190"/>
      <c r="E56" s="190">
        <f t="shared" si="6"/>
        <v>0</v>
      </c>
      <c r="G56" s="188">
        <f t="shared" si="7"/>
        <v>0</v>
      </c>
    </row>
    <row r="57" spans="1:7" x14ac:dyDescent="0.2">
      <c r="A57" s="188" t="s">
        <v>1787</v>
      </c>
      <c r="B57" s="188" t="s">
        <v>1713</v>
      </c>
      <c r="C57" s="195">
        <v>29</v>
      </c>
      <c r="D57" s="190"/>
      <c r="E57" s="190">
        <f t="shared" si="6"/>
        <v>0</v>
      </c>
      <c r="G57" s="188">
        <f t="shared" si="7"/>
        <v>0</v>
      </c>
    </row>
    <row r="58" spans="1:7" x14ac:dyDescent="0.2">
      <c r="A58" s="188" t="s">
        <v>1788</v>
      </c>
      <c r="B58" s="188" t="s">
        <v>219</v>
      </c>
      <c r="C58" s="195">
        <v>6</v>
      </c>
      <c r="D58" s="190"/>
      <c r="E58" s="190">
        <f t="shared" si="6"/>
        <v>0</v>
      </c>
      <c r="G58" s="188">
        <f t="shared" si="7"/>
        <v>0</v>
      </c>
    </row>
    <row r="59" spans="1:7" x14ac:dyDescent="0.2">
      <c r="A59" s="188" t="s">
        <v>1789</v>
      </c>
      <c r="B59" s="188" t="s">
        <v>219</v>
      </c>
      <c r="C59" s="195">
        <v>8</v>
      </c>
      <c r="D59" s="190"/>
      <c r="E59" s="190">
        <f>C59*D59</f>
        <v>0</v>
      </c>
      <c r="G59" s="188">
        <f>C59*F59</f>
        <v>0</v>
      </c>
    </row>
    <row r="60" spans="1:7" x14ac:dyDescent="0.2">
      <c r="A60" s="188" t="s">
        <v>1790</v>
      </c>
      <c r="B60" s="188" t="s">
        <v>219</v>
      </c>
      <c r="C60" s="195">
        <v>18</v>
      </c>
      <c r="D60" s="190"/>
      <c r="E60" s="190">
        <f>C60*D60</f>
        <v>0</v>
      </c>
      <c r="G60" s="188">
        <f>C60*F60</f>
        <v>0</v>
      </c>
    </row>
    <row r="61" spans="1:7" x14ac:dyDescent="0.2">
      <c r="A61" s="188" t="s">
        <v>1791</v>
      </c>
      <c r="B61" s="188" t="s">
        <v>219</v>
      </c>
      <c r="C61" s="195">
        <v>9</v>
      </c>
      <c r="D61" s="190"/>
      <c r="E61" s="190">
        <f>C61*D61</f>
        <v>0</v>
      </c>
      <c r="F61" s="190"/>
      <c r="G61" s="188">
        <f>C61*F61</f>
        <v>0</v>
      </c>
    </row>
    <row r="62" spans="1:7" x14ac:dyDescent="0.2">
      <c r="A62" s="188" t="s">
        <v>1792</v>
      </c>
      <c r="B62" s="188" t="s">
        <v>219</v>
      </c>
      <c r="C62" s="195">
        <v>18</v>
      </c>
      <c r="D62" s="190"/>
      <c r="E62" s="190">
        <f t="shared" si="6"/>
        <v>0</v>
      </c>
      <c r="G62" s="188">
        <f t="shared" si="7"/>
        <v>0</v>
      </c>
    </row>
    <row r="63" spans="1:7" x14ac:dyDescent="0.2">
      <c r="A63" s="188"/>
      <c r="B63" s="188"/>
      <c r="C63" s="195"/>
      <c r="D63" s="190"/>
      <c r="E63" s="190"/>
      <c r="G63" s="188"/>
    </row>
    <row r="64" spans="1:7" x14ac:dyDescent="0.2">
      <c r="A64" s="188" t="s">
        <v>1793</v>
      </c>
      <c r="B64" s="188" t="s">
        <v>219</v>
      </c>
      <c r="C64" s="195">
        <v>96</v>
      </c>
      <c r="D64" s="190"/>
      <c r="E64" s="190">
        <f t="shared" ref="E64:E75" si="8">C64*D64</f>
        <v>0</v>
      </c>
      <c r="G64" s="188">
        <f t="shared" ref="G64:G75" si="9">C64*F64</f>
        <v>0</v>
      </c>
    </row>
    <row r="65" spans="1:9" x14ac:dyDescent="0.2">
      <c r="A65" s="188" t="s">
        <v>1794</v>
      </c>
      <c r="B65" s="188" t="s">
        <v>219</v>
      </c>
      <c r="C65" s="195">
        <v>28</v>
      </c>
      <c r="D65" s="190"/>
      <c r="E65" s="190">
        <f t="shared" si="8"/>
        <v>0</v>
      </c>
      <c r="G65" s="188">
        <f t="shared" si="9"/>
        <v>0</v>
      </c>
    </row>
    <row r="66" spans="1:9" x14ac:dyDescent="0.2">
      <c r="A66" s="188" t="s">
        <v>1795</v>
      </c>
      <c r="B66" s="188" t="s">
        <v>219</v>
      </c>
      <c r="C66" s="195">
        <v>380</v>
      </c>
      <c r="D66" s="190"/>
      <c r="E66" s="190">
        <f t="shared" si="8"/>
        <v>0</v>
      </c>
      <c r="G66" s="188">
        <f t="shared" si="9"/>
        <v>0</v>
      </c>
    </row>
    <row r="67" spans="1:9" x14ac:dyDescent="0.2">
      <c r="A67" s="188" t="s">
        <v>1796</v>
      </c>
      <c r="B67" s="188" t="s">
        <v>219</v>
      </c>
      <c r="C67" s="195">
        <v>590</v>
      </c>
      <c r="D67" s="190"/>
      <c r="E67" s="190">
        <f t="shared" si="8"/>
        <v>0</v>
      </c>
      <c r="G67" s="188">
        <f t="shared" si="9"/>
        <v>0</v>
      </c>
    </row>
    <row r="68" spans="1:9" x14ac:dyDescent="0.2">
      <c r="A68" s="188" t="s">
        <v>1797</v>
      </c>
      <c r="B68" s="188" t="s">
        <v>219</v>
      </c>
      <c r="C68" s="195">
        <v>34</v>
      </c>
      <c r="D68" s="190"/>
      <c r="E68" s="190">
        <f t="shared" si="8"/>
        <v>0</v>
      </c>
      <c r="G68" s="188">
        <f t="shared" si="9"/>
        <v>0</v>
      </c>
    </row>
    <row r="69" spans="1:9" x14ac:dyDescent="0.2">
      <c r="A69" s="188" t="s">
        <v>1798</v>
      </c>
      <c r="B69" s="188" t="s">
        <v>219</v>
      </c>
      <c r="C69" s="195">
        <v>18</v>
      </c>
      <c r="D69" s="190"/>
      <c r="E69" s="190">
        <f t="shared" si="8"/>
        <v>0</v>
      </c>
      <c r="G69" s="188">
        <f t="shared" si="9"/>
        <v>0</v>
      </c>
      <c r="H69" s="164"/>
    </row>
    <row r="70" spans="1:9" x14ac:dyDescent="0.2">
      <c r="A70" s="188" t="s">
        <v>1799</v>
      </c>
      <c r="B70" s="188" t="s">
        <v>219</v>
      </c>
      <c r="C70" s="195">
        <v>72</v>
      </c>
      <c r="D70" s="190"/>
      <c r="E70" s="190">
        <f>C70*D70</f>
        <v>0</v>
      </c>
      <c r="G70" s="188">
        <f>C70*F70</f>
        <v>0</v>
      </c>
      <c r="H70" s="164"/>
    </row>
    <row r="71" spans="1:9" s="164" customFormat="1" x14ac:dyDescent="0.2">
      <c r="A71" s="188" t="s">
        <v>1800</v>
      </c>
      <c r="B71" s="188" t="s">
        <v>219</v>
      </c>
      <c r="C71" s="195">
        <v>56</v>
      </c>
      <c r="D71" s="190"/>
      <c r="E71" s="190">
        <f t="shared" si="8"/>
        <v>0</v>
      </c>
      <c r="F71" s="190"/>
      <c r="G71" s="188">
        <f t="shared" si="9"/>
        <v>0</v>
      </c>
      <c r="I71" s="151"/>
    </row>
    <row r="72" spans="1:9" s="164" customFormat="1" x14ac:dyDescent="0.2">
      <c r="A72" s="188" t="s">
        <v>1801</v>
      </c>
      <c r="B72" s="188" t="s">
        <v>219</v>
      </c>
      <c r="C72" s="195">
        <v>12</v>
      </c>
      <c r="D72" s="190"/>
      <c r="E72" s="190">
        <f t="shared" si="8"/>
        <v>0</v>
      </c>
      <c r="F72" s="156"/>
      <c r="G72" s="188">
        <f t="shared" si="9"/>
        <v>0</v>
      </c>
      <c r="I72" s="151"/>
    </row>
    <row r="73" spans="1:9" s="164" customFormat="1" x14ac:dyDescent="0.2">
      <c r="A73" s="188" t="s">
        <v>1802</v>
      </c>
      <c r="B73" s="188" t="s">
        <v>219</v>
      </c>
      <c r="C73" s="195">
        <v>57</v>
      </c>
      <c r="D73" s="190"/>
      <c r="E73" s="190">
        <f t="shared" si="8"/>
        <v>0</v>
      </c>
      <c r="F73" s="156"/>
      <c r="G73" s="188">
        <f t="shared" si="9"/>
        <v>0</v>
      </c>
      <c r="I73" s="151"/>
    </row>
    <row r="74" spans="1:9" s="164" customFormat="1" x14ac:dyDescent="0.2">
      <c r="A74" s="188" t="s">
        <v>1803</v>
      </c>
      <c r="B74" s="188" t="s">
        <v>219</v>
      </c>
      <c r="C74" s="195">
        <v>6</v>
      </c>
      <c r="D74" s="190"/>
      <c r="E74" s="190">
        <f t="shared" si="8"/>
        <v>0</v>
      </c>
      <c r="F74" s="156"/>
      <c r="G74" s="188">
        <f t="shared" si="9"/>
        <v>0</v>
      </c>
      <c r="I74" s="151"/>
    </row>
    <row r="75" spans="1:9" s="164" customFormat="1" x14ac:dyDescent="0.2">
      <c r="A75" s="188" t="s">
        <v>1804</v>
      </c>
      <c r="B75" s="188" t="s">
        <v>219</v>
      </c>
      <c r="C75" s="195">
        <v>36</v>
      </c>
      <c r="D75" s="190"/>
      <c r="E75" s="190">
        <f t="shared" si="8"/>
        <v>0</v>
      </c>
      <c r="F75" s="190"/>
      <c r="G75" s="188">
        <f t="shared" si="9"/>
        <v>0</v>
      </c>
      <c r="I75" s="151"/>
    </row>
    <row r="76" spans="1:9" s="164" customFormat="1" x14ac:dyDescent="0.2">
      <c r="A76" s="188"/>
      <c r="B76" s="188"/>
      <c r="C76" s="195"/>
      <c r="D76" s="190"/>
      <c r="E76" s="190"/>
      <c r="F76" s="190"/>
      <c r="G76" s="188"/>
      <c r="I76" s="151"/>
    </row>
    <row r="77" spans="1:9" s="164" customFormat="1" x14ac:dyDescent="0.2">
      <c r="A77" s="188" t="s">
        <v>1805</v>
      </c>
      <c r="B77" s="188" t="s">
        <v>219</v>
      </c>
      <c r="C77" s="195">
        <v>88</v>
      </c>
      <c r="D77" s="190"/>
      <c r="E77" s="190">
        <f t="shared" ref="E77:E95" si="10">C77*D77</f>
        <v>0</v>
      </c>
      <c r="F77" s="190"/>
      <c r="G77" s="188">
        <f t="shared" ref="G77:G95" si="11">C77*F77</f>
        <v>0</v>
      </c>
      <c r="I77" s="151"/>
    </row>
    <row r="78" spans="1:9" s="164" customFormat="1" x14ac:dyDescent="0.2">
      <c r="A78" s="188" t="s">
        <v>1806</v>
      </c>
      <c r="B78" s="188" t="s">
        <v>219</v>
      </c>
      <c r="C78" s="195">
        <v>19</v>
      </c>
      <c r="D78" s="190"/>
      <c r="E78" s="190">
        <f t="shared" si="10"/>
        <v>0</v>
      </c>
      <c r="F78" s="190"/>
      <c r="G78" s="188">
        <f t="shared" si="11"/>
        <v>0</v>
      </c>
      <c r="I78" s="151"/>
    </row>
    <row r="79" spans="1:9" s="164" customFormat="1" x14ac:dyDescent="0.2">
      <c r="A79" s="188" t="s">
        <v>1807</v>
      </c>
      <c r="B79" s="188" t="s">
        <v>219</v>
      </c>
      <c r="C79" s="195">
        <v>96</v>
      </c>
      <c r="D79" s="190"/>
      <c r="E79" s="190">
        <f t="shared" si="10"/>
        <v>0</v>
      </c>
      <c r="F79" s="190"/>
      <c r="G79" s="188">
        <f t="shared" si="11"/>
        <v>0</v>
      </c>
      <c r="I79" s="151"/>
    </row>
    <row r="80" spans="1:9" s="164" customFormat="1" x14ac:dyDescent="0.2">
      <c r="A80" s="188" t="s">
        <v>1808</v>
      </c>
      <c r="B80" s="188" t="s">
        <v>1713</v>
      </c>
      <c r="C80" s="195">
        <v>4</v>
      </c>
      <c r="D80" s="190"/>
      <c r="E80" s="190">
        <f t="shared" si="10"/>
        <v>0</v>
      </c>
      <c r="F80" s="190"/>
      <c r="G80" s="188">
        <f t="shared" si="11"/>
        <v>0</v>
      </c>
      <c r="I80" s="151"/>
    </row>
    <row r="81" spans="1:9" s="164" customFormat="1" x14ac:dyDescent="0.2">
      <c r="A81" s="188" t="s">
        <v>1809</v>
      </c>
      <c r="B81" s="188" t="s">
        <v>1713</v>
      </c>
      <c r="C81" s="195">
        <v>6</v>
      </c>
      <c r="D81" s="190"/>
      <c r="E81" s="190">
        <f t="shared" si="10"/>
        <v>0</v>
      </c>
      <c r="F81" s="190"/>
      <c r="G81" s="188">
        <f t="shared" si="11"/>
        <v>0</v>
      </c>
      <c r="I81" s="151"/>
    </row>
    <row r="82" spans="1:9" s="164" customFormat="1" x14ac:dyDescent="0.2">
      <c r="A82" s="188" t="s">
        <v>1810</v>
      </c>
      <c r="B82" s="188" t="s">
        <v>1713</v>
      </c>
      <c r="C82" s="195">
        <v>4</v>
      </c>
      <c r="D82" s="190"/>
      <c r="E82" s="190">
        <f t="shared" si="10"/>
        <v>0</v>
      </c>
      <c r="F82" s="190"/>
      <c r="G82" s="188">
        <f t="shared" si="11"/>
        <v>0</v>
      </c>
      <c r="I82" s="151"/>
    </row>
    <row r="83" spans="1:9" s="164" customFormat="1" x14ac:dyDescent="0.2">
      <c r="A83" s="188" t="s">
        <v>1811</v>
      </c>
      <c r="B83" s="188" t="s">
        <v>1713</v>
      </c>
      <c r="C83" s="195">
        <v>6</v>
      </c>
      <c r="D83" s="190"/>
      <c r="E83" s="190">
        <f t="shared" si="10"/>
        <v>0</v>
      </c>
      <c r="F83" s="190"/>
      <c r="G83" s="188">
        <f t="shared" si="11"/>
        <v>0</v>
      </c>
      <c r="I83" s="151"/>
    </row>
    <row r="84" spans="1:9" s="164" customFormat="1" x14ac:dyDescent="0.2">
      <c r="A84" s="188" t="s">
        <v>1812</v>
      </c>
      <c r="B84" s="188" t="s">
        <v>1713</v>
      </c>
      <c r="C84" s="195">
        <v>4</v>
      </c>
      <c r="D84" s="190"/>
      <c r="E84" s="190">
        <f t="shared" si="10"/>
        <v>0</v>
      </c>
      <c r="F84" s="190"/>
      <c r="G84" s="188">
        <f t="shared" si="11"/>
        <v>0</v>
      </c>
      <c r="I84" s="151"/>
    </row>
    <row r="85" spans="1:9" s="164" customFormat="1" x14ac:dyDescent="0.2">
      <c r="A85" s="188" t="s">
        <v>1813</v>
      </c>
      <c r="B85" s="188" t="s">
        <v>1713</v>
      </c>
      <c r="C85" s="195">
        <v>9</v>
      </c>
      <c r="D85" s="190"/>
      <c r="E85" s="190">
        <f t="shared" si="10"/>
        <v>0</v>
      </c>
      <c r="F85" s="190"/>
      <c r="G85" s="188">
        <f t="shared" si="11"/>
        <v>0</v>
      </c>
      <c r="I85" s="151"/>
    </row>
    <row r="86" spans="1:9" s="164" customFormat="1" x14ac:dyDescent="0.2">
      <c r="A86" s="188" t="s">
        <v>1814</v>
      </c>
      <c r="B86" s="188" t="s">
        <v>1713</v>
      </c>
      <c r="C86" s="195">
        <v>6</v>
      </c>
      <c r="D86" s="190"/>
      <c r="E86" s="190">
        <f t="shared" si="10"/>
        <v>0</v>
      </c>
      <c r="F86" s="190"/>
      <c r="G86" s="188">
        <f t="shared" si="11"/>
        <v>0</v>
      </c>
      <c r="I86" s="151"/>
    </row>
    <row r="87" spans="1:9" s="164" customFormat="1" x14ac:dyDescent="0.2">
      <c r="A87" s="188" t="s">
        <v>1815</v>
      </c>
      <c r="B87" s="188" t="s">
        <v>1713</v>
      </c>
      <c r="C87" s="195">
        <v>4</v>
      </c>
      <c r="D87" s="190"/>
      <c r="E87" s="190">
        <f t="shared" si="10"/>
        <v>0</v>
      </c>
      <c r="F87" s="190"/>
      <c r="G87" s="188">
        <f t="shared" si="11"/>
        <v>0</v>
      </c>
      <c r="I87" s="151"/>
    </row>
    <row r="88" spans="1:9" s="164" customFormat="1" x14ac:dyDescent="0.2">
      <c r="A88" s="188" t="s">
        <v>1816</v>
      </c>
      <c r="B88" s="188" t="s">
        <v>1713</v>
      </c>
      <c r="C88" s="195">
        <v>24</v>
      </c>
      <c r="D88" s="190"/>
      <c r="E88" s="190">
        <f t="shared" si="10"/>
        <v>0</v>
      </c>
      <c r="F88" s="190"/>
      <c r="G88" s="188">
        <f t="shared" si="11"/>
        <v>0</v>
      </c>
      <c r="I88" s="151"/>
    </row>
    <row r="89" spans="1:9" s="164" customFormat="1" x14ac:dyDescent="0.2">
      <c r="A89" s="188" t="s">
        <v>1817</v>
      </c>
      <c r="B89" s="188" t="s">
        <v>1713</v>
      </c>
      <c r="C89" s="195">
        <v>20</v>
      </c>
      <c r="D89" s="190"/>
      <c r="E89" s="190">
        <f t="shared" si="10"/>
        <v>0</v>
      </c>
      <c r="F89" s="190"/>
      <c r="G89" s="188">
        <f t="shared" si="11"/>
        <v>0</v>
      </c>
      <c r="I89" s="151"/>
    </row>
    <row r="90" spans="1:9" s="164" customFormat="1" x14ac:dyDescent="0.2">
      <c r="A90" s="188" t="s">
        <v>1818</v>
      </c>
      <c r="B90" s="188" t="s">
        <v>1713</v>
      </c>
      <c r="C90" s="195">
        <v>34</v>
      </c>
      <c r="D90" s="190"/>
      <c r="E90" s="190">
        <f t="shared" si="10"/>
        <v>0</v>
      </c>
      <c r="F90" s="190"/>
      <c r="G90" s="188">
        <f t="shared" si="11"/>
        <v>0</v>
      </c>
      <c r="I90" s="151"/>
    </row>
    <row r="91" spans="1:9" s="164" customFormat="1" x14ac:dyDescent="0.2">
      <c r="A91" s="188" t="s">
        <v>1819</v>
      </c>
      <c r="B91" s="188" t="s">
        <v>1713</v>
      </c>
      <c r="C91" s="195">
        <v>3</v>
      </c>
      <c r="D91" s="190"/>
      <c r="E91" s="190">
        <f t="shared" si="10"/>
        <v>0</v>
      </c>
      <c r="F91" s="190"/>
      <c r="G91" s="188">
        <f t="shared" si="11"/>
        <v>0</v>
      </c>
      <c r="I91" s="151"/>
    </row>
    <row r="92" spans="1:9" s="164" customFormat="1" x14ac:dyDescent="0.2">
      <c r="A92" s="188" t="s">
        <v>1820</v>
      </c>
      <c r="B92" s="188" t="s">
        <v>1713</v>
      </c>
      <c r="C92" s="195">
        <v>1</v>
      </c>
      <c r="D92" s="190"/>
      <c r="E92" s="190">
        <f>C92*D92</f>
        <v>0</v>
      </c>
      <c r="F92" s="190"/>
      <c r="G92" s="188">
        <f>C92*F92</f>
        <v>0</v>
      </c>
      <c r="I92" s="151"/>
    </row>
    <row r="93" spans="1:9" s="164" customFormat="1" x14ac:dyDescent="0.2">
      <c r="A93" s="188" t="s">
        <v>1821</v>
      </c>
      <c r="B93" s="188" t="s">
        <v>1713</v>
      </c>
      <c r="C93" s="195">
        <v>4</v>
      </c>
      <c r="D93" s="190"/>
      <c r="E93" s="190">
        <f t="shared" si="10"/>
        <v>0</v>
      </c>
      <c r="F93" s="190"/>
      <c r="G93" s="188">
        <f t="shared" si="11"/>
        <v>0</v>
      </c>
      <c r="I93" s="151"/>
    </row>
    <row r="94" spans="1:9" s="164" customFormat="1" x14ac:dyDescent="0.2">
      <c r="A94" s="188" t="s">
        <v>1822</v>
      </c>
      <c r="B94" s="188" t="s">
        <v>1713</v>
      </c>
      <c r="C94" s="195">
        <v>8</v>
      </c>
      <c r="D94" s="190"/>
      <c r="E94" s="190">
        <f t="shared" si="10"/>
        <v>0</v>
      </c>
      <c r="F94" s="190"/>
      <c r="G94" s="188">
        <f t="shared" si="11"/>
        <v>0</v>
      </c>
      <c r="I94" s="151"/>
    </row>
    <row r="95" spans="1:9" s="164" customFormat="1" x14ac:dyDescent="0.2">
      <c r="A95" s="188" t="s">
        <v>1823</v>
      </c>
      <c r="B95" s="188" t="s">
        <v>1713</v>
      </c>
      <c r="C95" s="195">
        <v>4</v>
      </c>
      <c r="D95" s="190"/>
      <c r="E95" s="190">
        <f t="shared" si="10"/>
        <v>0</v>
      </c>
      <c r="F95" s="190"/>
      <c r="G95" s="188">
        <f t="shared" si="11"/>
        <v>0</v>
      </c>
      <c r="I95" s="151"/>
    </row>
    <row r="96" spans="1:9" s="164" customFormat="1" x14ac:dyDescent="0.2">
      <c r="A96" s="188"/>
      <c r="B96" s="188"/>
      <c r="C96" s="195"/>
      <c r="D96" s="190"/>
      <c r="E96" s="190"/>
      <c r="F96" s="190"/>
      <c r="G96" s="188"/>
      <c r="I96" s="151"/>
    </row>
    <row r="97" spans="1:9" s="164" customFormat="1" x14ac:dyDescent="0.2">
      <c r="A97" s="188" t="s">
        <v>1824</v>
      </c>
      <c r="B97" s="188" t="s">
        <v>1713</v>
      </c>
      <c r="C97" s="195">
        <v>64</v>
      </c>
      <c r="D97" s="190"/>
      <c r="E97" s="190">
        <f>C97*D97</f>
        <v>0</v>
      </c>
      <c r="F97" s="156"/>
      <c r="G97" s="188">
        <f>C97*F97</f>
        <v>0</v>
      </c>
      <c r="I97" s="151"/>
    </row>
    <row r="98" spans="1:9" s="164" customFormat="1" x14ac:dyDescent="0.2">
      <c r="A98" s="188" t="s">
        <v>1825</v>
      </c>
      <c r="B98" s="188" t="s">
        <v>1713</v>
      </c>
      <c r="C98" s="195">
        <v>37</v>
      </c>
      <c r="D98" s="190"/>
      <c r="E98" s="190">
        <f>C98*D98</f>
        <v>0</v>
      </c>
      <c r="F98" s="156"/>
      <c r="G98" s="188">
        <f>C98*F98</f>
        <v>0</v>
      </c>
      <c r="I98" s="151"/>
    </row>
    <row r="99" spans="1:9" s="164" customFormat="1" x14ac:dyDescent="0.2">
      <c r="A99" s="188"/>
      <c r="B99" s="188"/>
      <c r="C99" s="195"/>
      <c r="D99" s="190"/>
      <c r="E99" s="190"/>
      <c r="F99" s="156"/>
      <c r="G99" s="188"/>
      <c r="I99" s="151"/>
    </row>
    <row r="100" spans="1:9" s="164" customFormat="1" x14ac:dyDescent="0.2">
      <c r="A100" s="188" t="s">
        <v>1826</v>
      </c>
      <c r="B100" s="188" t="s">
        <v>1713</v>
      </c>
      <c r="C100" s="195">
        <v>12</v>
      </c>
      <c r="D100" s="190"/>
      <c r="E100" s="190">
        <f>C100*D100</f>
        <v>0</v>
      </c>
      <c r="F100" s="156"/>
      <c r="G100" s="188">
        <f>C100*F100</f>
        <v>0</v>
      </c>
      <c r="I100" s="151"/>
    </row>
    <row r="101" spans="1:9" s="164" customFormat="1" x14ac:dyDescent="0.2">
      <c r="A101" s="188" t="s">
        <v>1827</v>
      </c>
      <c r="B101" s="188" t="s">
        <v>1713</v>
      </c>
      <c r="C101" s="195">
        <v>33</v>
      </c>
      <c r="D101" s="190"/>
      <c r="E101" s="190">
        <f>C101*D101</f>
        <v>0</v>
      </c>
      <c r="F101" s="156"/>
      <c r="G101" s="188">
        <f>C101*F101</f>
        <v>0</v>
      </c>
      <c r="I101" s="151"/>
    </row>
    <row r="102" spans="1:9" s="164" customFormat="1" x14ac:dyDescent="0.2">
      <c r="A102" s="188" t="s">
        <v>1828</v>
      </c>
      <c r="B102" s="188" t="s">
        <v>1713</v>
      </c>
      <c r="C102" s="195">
        <v>1</v>
      </c>
      <c r="D102" s="190"/>
      <c r="E102" s="190">
        <f>C102*D102</f>
        <v>0</v>
      </c>
      <c r="F102" s="156"/>
      <c r="G102" s="188">
        <f>C102*F102</f>
        <v>0</v>
      </c>
      <c r="I102" s="151"/>
    </row>
    <row r="103" spans="1:9" s="164" customFormat="1" x14ac:dyDescent="0.2">
      <c r="A103" s="188" t="s">
        <v>1829</v>
      </c>
      <c r="B103" s="188" t="s">
        <v>1713</v>
      </c>
      <c r="C103" s="195">
        <v>1</v>
      </c>
      <c r="D103" s="190"/>
      <c r="E103" s="190">
        <f>C103*D103</f>
        <v>0</v>
      </c>
      <c r="F103" s="190"/>
      <c r="G103" s="188">
        <f>C103*F103</f>
        <v>0</v>
      </c>
      <c r="I103" s="151"/>
    </row>
    <row r="104" spans="1:9" s="164" customFormat="1" x14ac:dyDescent="0.2">
      <c r="A104" s="188" t="s">
        <v>1830</v>
      </c>
      <c r="B104" s="188" t="s">
        <v>1713</v>
      </c>
      <c r="C104" s="195">
        <v>1</v>
      </c>
      <c r="D104" s="190"/>
      <c r="E104" s="190">
        <f>C104*D104</f>
        <v>0</v>
      </c>
      <c r="F104" s="190"/>
      <c r="G104" s="188">
        <f>C104*F104</f>
        <v>0</v>
      </c>
      <c r="I104" s="151"/>
    </row>
    <row r="105" spans="1:9" s="164" customFormat="1" x14ac:dyDescent="0.2">
      <c r="A105" s="188"/>
      <c r="B105" s="188"/>
      <c r="C105" s="195"/>
      <c r="D105" s="190"/>
      <c r="E105" s="190"/>
      <c r="F105" s="196"/>
      <c r="G105" s="188"/>
      <c r="I105" s="151"/>
    </row>
    <row r="106" spans="1:9" s="164" customFormat="1" x14ac:dyDescent="0.2">
      <c r="A106" s="197" t="s">
        <v>1831</v>
      </c>
      <c r="B106" s="198"/>
      <c r="C106" s="199"/>
      <c r="D106" s="198"/>
      <c r="E106" s="198">
        <f>SUM(E9:E105)</f>
        <v>0</v>
      </c>
      <c r="F106" s="200"/>
      <c r="G106" s="201">
        <f>SUM(G9:G105)</f>
        <v>0</v>
      </c>
      <c r="I106" s="151"/>
    </row>
    <row r="107" spans="1:9" s="164" customFormat="1" x14ac:dyDescent="0.2">
      <c r="A107" s="177" t="s">
        <v>1832</v>
      </c>
      <c r="B107" s="177"/>
      <c r="C107" s="186"/>
      <c r="D107" s="187"/>
      <c r="E107" s="187">
        <f>0.05*SUM(E53:E56,E58:E58,E64:E96)</f>
        <v>0</v>
      </c>
      <c r="F107" s="202"/>
      <c r="G107" s="177"/>
      <c r="I107" s="151"/>
    </row>
    <row r="108" spans="1:9" s="164" customFormat="1" x14ac:dyDescent="0.2">
      <c r="A108" s="177" t="s">
        <v>1833</v>
      </c>
      <c r="B108" s="177"/>
      <c r="C108" s="203"/>
      <c r="D108" s="187"/>
      <c r="E108" s="187">
        <f>0.03*E106</f>
        <v>0</v>
      </c>
      <c r="F108" s="202"/>
      <c r="G108" s="177"/>
      <c r="I108" s="151"/>
    </row>
    <row r="109" spans="1:9" s="164" customFormat="1" x14ac:dyDescent="0.2">
      <c r="A109" s="177"/>
      <c r="B109" s="177"/>
      <c r="C109" s="203"/>
      <c r="D109" s="187"/>
      <c r="E109" s="187"/>
      <c r="F109" s="202"/>
      <c r="G109" s="177"/>
      <c r="I109" s="151"/>
    </row>
    <row r="110" spans="1:9" s="164" customFormat="1" x14ac:dyDescent="0.2">
      <c r="A110" s="197" t="s">
        <v>1831</v>
      </c>
      <c r="B110" s="198"/>
      <c r="C110" s="199"/>
      <c r="D110" s="198"/>
      <c r="E110" s="198">
        <f>SUM(E106:E108)</f>
        <v>0</v>
      </c>
      <c r="F110" s="200"/>
      <c r="G110" s="201"/>
      <c r="I110" s="151"/>
    </row>
    <row r="111" spans="1:9" s="164" customFormat="1" x14ac:dyDescent="0.2">
      <c r="A111" s="177"/>
      <c r="B111" s="177"/>
      <c r="C111" s="203"/>
      <c r="D111" s="187"/>
      <c r="E111" s="187"/>
      <c r="F111" s="202"/>
      <c r="G111" s="177"/>
      <c r="I111" s="151"/>
    </row>
    <row r="112" spans="1:9" s="164" customFormat="1" x14ac:dyDescent="0.2">
      <c r="A112" s="177" t="s">
        <v>1834</v>
      </c>
      <c r="B112" s="177"/>
      <c r="C112" s="203"/>
      <c r="D112" s="187"/>
      <c r="E112" s="177">
        <f>0.06*E110</f>
        <v>0</v>
      </c>
      <c r="F112" s="202"/>
      <c r="G112" s="177">
        <f>0.06*G106</f>
        <v>0</v>
      </c>
      <c r="I112" s="151"/>
    </row>
    <row r="113" spans="1:9" s="164" customFormat="1" ht="13.5" thickBot="1" x14ac:dyDescent="0.25">
      <c r="A113" s="177"/>
      <c r="B113" s="177"/>
      <c r="C113" s="203"/>
      <c r="D113" s="187"/>
      <c r="E113" s="187"/>
      <c r="F113" s="202"/>
      <c r="G113" s="177"/>
      <c r="I113" s="151"/>
    </row>
    <row r="114" spans="1:9" s="164" customFormat="1" ht="13.5" thickBot="1" x14ac:dyDescent="0.25">
      <c r="A114" s="204" t="s">
        <v>1552</v>
      </c>
      <c r="B114" s="205"/>
      <c r="C114" s="206"/>
      <c r="D114" s="207"/>
      <c r="E114" s="207">
        <f>SUM(E110:E112)</f>
        <v>0</v>
      </c>
      <c r="F114" s="208"/>
      <c r="G114" s="209">
        <f>SUM(G106:G112)</f>
        <v>0</v>
      </c>
      <c r="I114" s="151"/>
    </row>
    <row r="115" spans="1:9" s="164" customFormat="1" x14ac:dyDescent="0.2">
      <c r="A115" s="177"/>
      <c r="B115" s="177"/>
      <c r="C115" s="203"/>
      <c r="D115" s="187"/>
      <c r="E115" s="187"/>
      <c r="F115" s="202"/>
      <c r="G115" s="177"/>
      <c r="I115" s="151"/>
    </row>
    <row r="116" spans="1:9" s="164" customFormat="1" x14ac:dyDescent="0.2">
      <c r="A116" s="151"/>
      <c r="B116" s="151"/>
      <c r="C116" s="151"/>
      <c r="D116" s="151"/>
      <c r="E116" s="151"/>
      <c r="F116" s="156"/>
      <c r="G116" s="151"/>
      <c r="I116" s="151"/>
    </row>
    <row r="117" spans="1:9" s="164" customFormat="1" x14ac:dyDescent="0.2">
      <c r="A117" s="151"/>
      <c r="B117" s="151"/>
      <c r="C117" s="151"/>
      <c r="D117" s="151"/>
      <c r="E117" s="151"/>
      <c r="F117" s="156"/>
      <c r="G117" s="151"/>
      <c r="I117" s="151"/>
    </row>
    <row r="118" spans="1:9" s="164" customFormat="1" x14ac:dyDescent="0.2">
      <c r="A118" s="151"/>
      <c r="B118" s="151"/>
      <c r="C118" s="151"/>
      <c r="D118" s="151"/>
      <c r="E118" s="151"/>
      <c r="F118" s="156"/>
      <c r="G118" s="151"/>
      <c r="I118" s="151"/>
    </row>
    <row r="119" spans="1:9" s="164" customFormat="1" ht="15.75" x14ac:dyDescent="0.25">
      <c r="A119" s="148" t="s">
        <v>1721</v>
      </c>
      <c r="B119" s="148"/>
      <c r="C119" s="151"/>
      <c r="D119" s="177"/>
      <c r="E119" s="177"/>
      <c r="F119" s="177"/>
      <c r="G119" s="177"/>
      <c r="I119" s="151"/>
    </row>
    <row r="120" spans="1:9" s="164" customFormat="1" x14ac:dyDescent="0.2">
      <c r="A120" s="151"/>
      <c r="B120" s="151"/>
      <c r="C120" s="151"/>
      <c r="D120" s="177"/>
      <c r="E120" s="177"/>
      <c r="F120" s="177"/>
      <c r="G120" s="177"/>
      <c r="I120" s="151"/>
    </row>
    <row r="121" spans="1:9" s="164" customFormat="1" ht="51" x14ac:dyDescent="0.2">
      <c r="A121" s="164" t="s">
        <v>1835</v>
      </c>
      <c r="B121" s="164" t="s">
        <v>219</v>
      </c>
      <c r="C121" s="164">
        <v>36</v>
      </c>
      <c r="D121" s="188"/>
      <c r="E121" s="188"/>
      <c r="F121" s="188"/>
      <c r="G121" s="188">
        <f>C121*F121</f>
        <v>0</v>
      </c>
      <c r="I121" s="151"/>
    </row>
    <row r="122" spans="1:9" s="164" customFormat="1" ht="51" x14ac:dyDescent="0.2">
      <c r="A122" s="164" t="s">
        <v>1836</v>
      </c>
      <c r="B122" s="164" t="s">
        <v>219</v>
      </c>
      <c r="C122" s="164">
        <v>7</v>
      </c>
      <c r="D122" s="190"/>
      <c r="E122" s="190"/>
      <c r="F122" s="190"/>
      <c r="G122" s="188">
        <f>C122*F122</f>
        <v>0</v>
      </c>
      <c r="I122" s="151"/>
    </row>
    <row r="123" spans="1:9" s="164" customFormat="1" ht="25.5" x14ac:dyDescent="0.2">
      <c r="A123" s="164" t="s">
        <v>1837</v>
      </c>
      <c r="B123" s="164" t="s">
        <v>219</v>
      </c>
      <c r="C123" s="164">
        <v>7</v>
      </c>
      <c r="D123" s="190"/>
      <c r="E123" s="190"/>
      <c r="F123" s="190"/>
      <c r="G123" s="188">
        <f>C123*F123</f>
        <v>0</v>
      </c>
      <c r="I123" s="151"/>
    </row>
    <row r="124" spans="1:9" s="164" customFormat="1" ht="25.5" x14ac:dyDescent="0.2">
      <c r="A124" s="164" t="s">
        <v>1838</v>
      </c>
      <c r="B124" s="164" t="s">
        <v>219</v>
      </c>
      <c r="C124" s="164">
        <v>36</v>
      </c>
      <c r="D124" s="190"/>
      <c r="E124" s="190"/>
      <c r="F124" s="190"/>
      <c r="G124" s="188">
        <f>C124*F124</f>
        <v>0</v>
      </c>
      <c r="I124" s="151"/>
    </row>
    <row r="125" spans="1:9" s="164" customFormat="1" ht="25.5" x14ac:dyDescent="0.2">
      <c r="A125" s="164" t="s">
        <v>1839</v>
      </c>
      <c r="B125" s="164" t="s">
        <v>219</v>
      </c>
      <c r="C125" s="164">
        <v>7</v>
      </c>
      <c r="D125" s="190"/>
      <c r="E125" s="190"/>
      <c r="F125" s="190"/>
      <c r="G125" s="188">
        <f>C125*F125</f>
        <v>0</v>
      </c>
      <c r="I125" s="151"/>
    </row>
    <row r="126" spans="1:9" s="164" customFormat="1" x14ac:dyDescent="0.2">
      <c r="A126" s="210" t="s">
        <v>1831</v>
      </c>
      <c r="B126" s="211"/>
      <c r="C126" s="211"/>
      <c r="D126" s="212"/>
      <c r="E126" s="212"/>
      <c r="F126" s="212"/>
      <c r="G126" s="201">
        <f>SUM(G120:G125)</f>
        <v>0</v>
      </c>
      <c r="I126" s="151"/>
    </row>
    <row r="127" spans="1:9" s="164" customFormat="1" ht="13.5" thickBot="1" x14ac:dyDescent="0.25">
      <c r="A127" s="151"/>
      <c r="B127" s="151"/>
      <c r="C127" s="151"/>
      <c r="D127" s="177"/>
      <c r="E127" s="177"/>
      <c r="F127" s="177"/>
      <c r="G127" s="177"/>
      <c r="I127" s="151"/>
    </row>
    <row r="128" spans="1:9" s="164" customFormat="1" ht="13.5" thickBot="1" x14ac:dyDescent="0.25">
      <c r="A128" s="204" t="s">
        <v>1840</v>
      </c>
      <c r="B128" s="213"/>
      <c r="C128" s="213"/>
      <c r="D128" s="214"/>
      <c r="E128" s="214"/>
      <c r="F128" s="214"/>
      <c r="G128" s="209">
        <f>G126</f>
        <v>0</v>
      </c>
      <c r="I128" s="151"/>
    </row>
    <row r="129" spans="1:9" s="164" customFormat="1" x14ac:dyDescent="0.2">
      <c r="A129" s="151"/>
      <c r="B129" s="151"/>
      <c r="C129" s="151"/>
      <c r="D129" s="151"/>
      <c r="E129" s="151"/>
      <c r="F129" s="156"/>
      <c r="G129" s="151"/>
    </row>
    <row r="130" spans="1:9" s="164" customFormat="1" x14ac:dyDescent="0.2">
      <c r="A130" s="151"/>
      <c r="B130" s="151"/>
      <c r="C130" s="151"/>
      <c r="D130" s="151"/>
      <c r="E130" s="151"/>
      <c r="F130" s="156"/>
      <c r="G130" s="151"/>
    </row>
    <row r="131" spans="1:9" s="164" customFormat="1" x14ac:dyDescent="0.2">
      <c r="A131" s="151"/>
      <c r="B131" s="151"/>
      <c r="C131" s="151"/>
      <c r="D131" s="151"/>
      <c r="E131" s="151"/>
      <c r="F131" s="156"/>
      <c r="G131" s="151"/>
    </row>
    <row r="132" spans="1:9" s="164" customFormat="1" x14ac:dyDescent="0.2">
      <c r="A132" s="151"/>
      <c r="B132" s="151"/>
      <c r="C132" s="151"/>
      <c r="D132" s="151"/>
      <c r="E132" s="151"/>
      <c r="F132" s="156"/>
      <c r="G132" s="151"/>
      <c r="I132" s="151"/>
    </row>
    <row r="133" spans="1:9" s="164" customFormat="1" x14ac:dyDescent="0.2">
      <c r="A133" s="151"/>
      <c r="B133" s="151"/>
      <c r="C133" s="151"/>
      <c r="D133" s="151"/>
      <c r="E133" s="151"/>
      <c r="F133" s="156"/>
      <c r="G133" s="151"/>
      <c r="I133" s="151"/>
    </row>
    <row r="134" spans="1:9" s="164" customFormat="1" x14ac:dyDescent="0.2">
      <c r="A134" s="151"/>
      <c r="B134" s="151"/>
      <c r="C134" s="151"/>
      <c r="D134" s="151"/>
      <c r="E134" s="151"/>
      <c r="F134" s="156"/>
      <c r="G134" s="151"/>
      <c r="I134" s="151"/>
    </row>
    <row r="135" spans="1:9" s="164" customFormat="1" x14ac:dyDescent="0.2">
      <c r="A135" s="151"/>
      <c r="B135" s="151"/>
      <c r="C135" s="151"/>
      <c r="D135" s="151"/>
      <c r="E135" s="151"/>
      <c r="F135" s="156"/>
      <c r="G135" s="151"/>
      <c r="I135" s="151"/>
    </row>
    <row r="136" spans="1:9" s="164" customFormat="1" x14ac:dyDescent="0.2">
      <c r="A136" s="151"/>
      <c r="B136" s="151"/>
      <c r="C136" s="151"/>
      <c r="D136" s="151"/>
      <c r="E136" s="151"/>
      <c r="F136" s="156"/>
      <c r="G136" s="151"/>
      <c r="I136" s="151"/>
    </row>
    <row r="137" spans="1:9" s="164" customFormat="1" x14ac:dyDescent="0.2">
      <c r="A137" s="151"/>
      <c r="B137" s="151"/>
      <c r="C137" s="151"/>
      <c r="D137" s="151"/>
      <c r="E137" s="151"/>
      <c r="F137" s="156"/>
      <c r="G137" s="151"/>
      <c r="I137" s="151"/>
    </row>
    <row r="138" spans="1:9" s="164" customFormat="1" x14ac:dyDescent="0.2">
      <c r="A138" s="151"/>
      <c r="B138" s="151"/>
      <c r="C138" s="151"/>
      <c r="D138" s="151"/>
      <c r="E138" s="151"/>
      <c r="F138" s="156"/>
      <c r="G138" s="151"/>
      <c r="I138" s="151"/>
    </row>
    <row r="139" spans="1:9" s="164" customFormat="1" x14ac:dyDescent="0.2">
      <c r="A139" s="151"/>
      <c r="B139" s="151"/>
      <c r="C139" s="151"/>
      <c r="D139" s="151"/>
      <c r="E139" s="151"/>
      <c r="F139" s="156"/>
      <c r="G139" s="151"/>
      <c r="I139" s="151"/>
    </row>
    <row r="140" spans="1:9" s="164" customFormat="1" x14ac:dyDescent="0.2">
      <c r="A140" s="151"/>
      <c r="B140" s="151"/>
      <c r="C140" s="151"/>
      <c r="D140" s="151"/>
      <c r="E140" s="151"/>
      <c r="F140" s="156"/>
      <c r="G140" s="151"/>
      <c r="I140" s="151"/>
    </row>
    <row r="141" spans="1:9" s="164" customFormat="1" x14ac:dyDescent="0.2">
      <c r="A141" s="151"/>
      <c r="B141" s="151"/>
      <c r="C141" s="151"/>
      <c r="D141" s="151"/>
      <c r="E141" s="151"/>
      <c r="F141" s="156"/>
      <c r="G141" s="151"/>
      <c r="I141" s="151"/>
    </row>
    <row r="142" spans="1:9" s="164" customFormat="1" x14ac:dyDescent="0.2">
      <c r="A142" s="151"/>
      <c r="B142" s="151"/>
      <c r="C142" s="151"/>
      <c r="D142" s="151"/>
      <c r="E142" s="151"/>
      <c r="F142" s="156"/>
      <c r="G142" s="151"/>
      <c r="I142" s="151"/>
    </row>
    <row r="143" spans="1:9" s="164" customFormat="1" x14ac:dyDescent="0.2">
      <c r="A143" s="151"/>
      <c r="B143" s="151"/>
      <c r="C143" s="151"/>
      <c r="D143" s="151"/>
      <c r="E143" s="151"/>
      <c r="F143" s="156"/>
      <c r="G143" s="151"/>
      <c r="I143" s="151"/>
    </row>
    <row r="144" spans="1:9" s="164" customFormat="1" x14ac:dyDescent="0.2">
      <c r="A144" s="151"/>
      <c r="B144" s="151"/>
      <c r="C144" s="151"/>
      <c r="D144" s="151"/>
      <c r="E144" s="151"/>
      <c r="F144" s="156"/>
      <c r="G144" s="151"/>
      <c r="I144" s="151"/>
    </row>
    <row r="145" spans="1:9" s="164" customFormat="1" x14ac:dyDescent="0.2">
      <c r="A145" s="151"/>
      <c r="B145" s="151"/>
      <c r="C145" s="151"/>
      <c r="D145" s="151"/>
      <c r="E145" s="151"/>
      <c r="F145" s="156"/>
      <c r="G145" s="151"/>
      <c r="I145" s="151"/>
    </row>
    <row r="146" spans="1:9" s="164" customFormat="1" x14ac:dyDescent="0.2">
      <c r="A146" s="151"/>
      <c r="B146" s="151"/>
      <c r="C146" s="151"/>
      <c r="D146" s="151"/>
      <c r="E146" s="151"/>
      <c r="F146" s="156"/>
      <c r="G146" s="151"/>
      <c r="I146" s="151"/>
    </row>
    <row r="147" spans="1:9" s="164" customFormat="1" x14ac:dyDescent="0.2">
      <c r="A147" s="151"/>
      <c r="B147" s="151"/>
      <c r="C147" s="151"/>
      <c r="D147" s="151"/>
      <c r="E147" s="151"/>
      <c r="F147" s="156"/>
      <c r="G147" s="151"/>
      <c r="I147" s="151"/>
    </row>
    <row r="148" spans="1:9" s="164" customFormat="1" x14ac:dyDescent="0.2">
      <c r="A148" s="151"/>
      <c r="B148" s="151"/>
      <c r="C148" s="151"/>
      <c r="D148" s="151"/>
      <c r="E148" s="151"/>
      <c r="F148" s="156"/>
      <c r="G148" s="151"/>
      <c r="I148" s="151"/>
    </row>
    <row r="149" spans="1:9" s="164" customFormat="1" x14ac:dyDescent="0.2">
      <c r="A149" s="151"/>
      <c r="B149" s="151"/>
      <c r="C149" s="151"/>
      <c r="D149" s="151"/>
      <c r="E149" s="151"/>
      <c r="F149" s="156"/>
      <c r="G149" s="151"/>
      <c r="I149" s="151"/>
    </row>
    <row r="150" spans="1:9" s="164" customFormat="1" x14ac:dyDescent="0.2">
      <c r="A150" s="151"/>
      <c r="B150" s="151"/>
      <c r="C150" s="151"/>
      <c r="D150" s="151"/>
      <c r="E150" s="151"/>
      <c r="F150" s="156"/>
      <c r="G150" s="151"/>
      <c r="I150" s="151"/>
    </row>
    <row r="151" spans="1:9" s="164" customFormat="1" x14ac:dyDescent="0.2">
      <c r="A151" s="151"/>
      <c r="B151" s="151"/>
      <c r="C151" s="151"/>
      <c r="D151" s="151"/>
      <c r="E151" s="151"/>
      <c r="F151" s="156"/>
      <c r="G151" s="151"/>
      <c r="I151" s="151"/>
    </row>
    <row r="152" spans="1:9" s="164" customFormat="1" x14ac:dyDescent="0.2">
      <c r="A152" s="151"/>
      <c r="B152" s="151"/>
      <c r="C152" s="151"/>
      <c r="D152" s="151"/>
      <c r="E152" s="151"/>
      <c r="F152" s="156"/>
      <c r="G152" s="151"/>
      <c r="I152" s="151"/>
    </row>
    <row r="153" spans="1:9" s="164" customFormat="1" x14ac:dyDescent="0.2">
      <c r="A153" s="151"/>
      <c r="B153" s="151"/>
      <c r="C153" s="151"/>
      <c r="D153" s="151"/>
      <c r="E153" s="151"/>
      <c r="F153" s="156"/>
      <c r="G153" s="151"/>
      <c r="I153" s="151"/>
    </row>
    <row r="154" spans="1:9" s="164" customFormat="1" x14ac:dyDescent="0.2">
      <c r="A154" s="151"/>
      <c r="B154" s="151"/>
      <c r="C154" s="151"/>
      <c r="D154" s="151"/>
      <c r="E154" s="151"/>
      <c r="F154" s="156"/>
      <c r="G154" s="151"/>
      <c r="I154" s="151"/>
    </row>
    <row r="155" spans="1:9" s="164" customFormat="1" x14ac:dyDescent="0.2">
      <c r="A155" s="151"/>
      <c r="B155" s="151"/>
      <c r="C155" s="151"/>
      <c r="D155" s="151"/>
      <c r="E155" s="151"/>
      <c r="F155" s="156"/>
      <c r="G155" s="151"/>
      <c r="I155" s="151"/>
    </row>
    <row r="156" spans="1:9" s="164" customFormat="1" x14ac:dyDescent="0.2">
      <c r="A156" s="151"/>
      <c r="B156" s="151"/>
      <c r="C156" s="151"/>
      <c r="D156" s="151"/>
      <c r="E156" s="151"/>
      <c r="F156" s="156"/>
      <c r="G156" s="151"/>
      <c r="I156" s="151"/>
    </row>
    <row r="157" spans="1:9" s="164" customFormat="1" x14ac:dyDescent="0.2">
      <c r="A157" s="151"/>
      <c r="B157" s="151"/>
      <c r="C157" s="151"/>
      <c r="D157" s="151"/>
      <c r="E157" s="151"/>
      <c r="F157" s="156"/>
      <c r="G157" s="151"/>
      <c r="I157" s="151"/>
    </row>
    <row r="158" spans="1:9" s="164" customFormat="1" x14ac:dyDescent="0.2">
      <c r="A158" s="151"/>
      <c r="B158" s="151"/>
      <c r="C158" s="151"/>
      <c r="D158" s="151"/>
      <c r="E158" s="151"/>
      <c r="F158" s="156"/>
      <c r="G158" s="151"/>
      <c r="I158" s="151"/>
    </row>
    <row r="159" spans="1:9" s="164" customFormat="1" x14ac:dyDescent="0.2">
      <c r="A159" s="151"/>
      <c r="B159" s="151"/>
      <c r="C159" s="151"/>
      <c r="D159" s="151"/>
      <c r="E159" s="151"/>
      <c r="F159" s="156"/>
      <c r="G159" s="151"/>
      <c r="I159" s="151"/>
    </row>
    <row r="160" spans="1:9" s="164" customFormat="1" x14ac:dyDescent="0.2">
      <c r="A160" s="151"/>
      <c r="B160" s="151"/>
      <c r="C160" s="151"/>
      <c r="D160" s="151"/>
      <c r="E160" s="151"/>
      <c r="F160" s="156"/>
      <c r="G160" s="151"/>
      <c r="I160" s="151"/>
    </row>
    <row r="161" spans="1:9" s="164" customFormat="1" x14ac:dyDescent="0.2">
      <c r="A161" s="151"/>
      <c r="B161" s="151"/>
      <c r="C161" s="151"/>
      <c r="D161" s="151"/>
      <c r="E161" s="151"/>
      <c r="F161" s="156"/>
      <c r="G161" s="151"/>
      <c r="I161" s="151"/>
    </row>
    <row r="162" spans="1:9" s="164" customFormat="1" x14ac:dyDescent="0.2">
      <c r="A162" s="151"/>
      <c r="B162" s="151"/>
      <c r="C162" s="151"/>
      <c r="D162" s="151"/>
      <c r="E162" s="151"/>
      <c r="F162" s="156"/>
      <c r="G162" s="151"/>
      <c r="I162" s="151"/>
    </row>
    <row r="163" spans="1:9" s="164" customFormat="1" x14ac:dyDescent="0.2">
      <c r="A163" s="151"/>
      <c r="B163" s="151"/>
      <c r="C163" s="151"/>
      <c r="D163" s="151"/>
      <c r="E163" s="151"/>
      <c r="F163" s="156"/>
      <c r="G163" s="151"/>
      <c r="I163" s="151"/>
    </row>
    <row r="164" spans="1:9" s="164" customFormat="1" x14ac:dyDescent="0.2">
      <c r="A164" s="151"/>
      <c r="B164" s="151"/>
      <c r="C164" s="151"/>
      <c r="D164" s="151"/>
      <c r="E164" s="151"/>
      <c r="F164" s="156"/>
      <c r="G164" s="151"/>
    </row>
    <row r="165" spans="1:9" s="164" customFormat="1" x14ac:dyDescent="0.2">
      <c r="A165" s="151"/>
      <c r="B165" s="151"/>
      <c r="C165" s="151"/>
      <c r="D165" s="151"/>
      <c r="E165" s="151"/>
      <c r="F165" s="156"/>
      <c r="G165" s="151"/>
    </row>
    <row r="166" spans="1:9" s="164" customFormat="1" x14ac:dyDescent="0.2">
      <c r="A166" s="151"/>
      <c r="B166" s="151"/>
      <c r="C166" s="151"/>
      <c r="D166" s="151"/>
      <c r="E166" s="151"/>
      <c r="F166" s="156"/>
      <c r="G166" s="151"/>
    </row>
    <row r="167" spans="1:9" s="164" customFormat="1" x14ac:dyDescent="0.2">
      <c r="A167" s="151"/>
      <c r="B167" s="151"/>
      <c r="C167" s="151"/>
      <c r="D167" s="151"/>
      <c r="E167" s="151"/>
      <c r="F167" s="156"/>
      <c r="G167" s="151"/>
    </row>
    <row r="168" spans="1:9" s="164" customFormat="1" x14ac:dyDescent="0.2">
      <c r="A168" s="151"/>
      <c r="B168" s="151"/>
      <c r="C168" s="151"/>
      <c r="D168" s="151"/>
      <c r="E168" s="151"/>
      <c r="F168" s="156"/>
      <c r="G168" s="151"/>
    </row>
    <row r="169" spans="1:9" s="164" customFormat="1" x14ac:dyDescent="0.2">
      <c r="A169" s="151"/>
      <c r="B169" s="151"/>
      <c r="C169" s="151"/>
      <c r="D169" s="151"/>
      <c r="E169" s="151"/>
      <c r="F169" s="156"/>
      <c r="G169" s="151"/>
    </row>
    <row r="170" spans="1:9" s="164" customFormat="1" x14ac:dyDescent="0.2">
      <c r="A170" s="151"/>
      <c r="B170" s="151"/>
      <c r="C170" s="151"/>
      <c r="D170" s="151"/>
      <c r="E170" s="151"/>
      <c r="F170" s="156"/>
      <c r="G170" s="151"/>
    </row>
    <row r="171" spans="1:9" s="164" customFormat="1" x14ac:dyDescent="0.2">
      <c r="A171" s="151"/>
      <c r="B171" s="151"/>
      <c r="C171" s="151"/>
      <c r="D171" s="151"/>
      <c r="E171" s="151"/>
      <c r="F171" s="156"/>
      <c r="G171" s="151"/>
    </row>
    <row r="172" spans="1:9" s="164" customFormat="1" x14ac:dyDescent="0.2">
      <c r="A172" s="151"/>
      <c r="B172" s="151"/>
      <c r="C172" s="151"/>
      <c r="D172" s="151"/>
      <c r="E172" s="151"/>
      <c r="F172" s="156"/>
      <c r="G172" s="151"/>
    </row>
    <row r="173" spans="1:9" s="164" customFormat="1" x14ac:dyDescent="0.2">
      <c r="A173" s="151"/>
      <c r="B173" s="151"/>
      <c r="C173" s="151"/>
      <c r="D173" s="151"/>
      <c r="E173" s="151"/>
      <c r="F173" s="156"/>
      <c r="G173" s="151"/>
    </row>
    <row r="174" spans="1:9" s="164" customFormat="1" x14ac:dyDescent="0.2">
      <c r="A174" s="151"/>
      <c r="B174" s="151"/>
      <c r="C174" s="151"/>
      <c r="D174" s="151"/>
      <c r="E174" s="151"/>
      <c r="F174" s="156"/>
      <c r="G174" s="151"/>
    </row>
    <row r="175" spans="1:9" s="164" customFormat="1" x14ac:dyDescent="0.2">
      <c r="A175" s="151"/>
      <c r="B175" s="151"/>
      <c r="C175" s="151"/>
      <c r="D175" s="151"/>
      <c r="E175" s="151"/>
      <c r="F175" s="156"/>
      <c r="G175" s="151"/>
    </row>
    <row r="176" spans="1:9" s="164" customFormat="1" x14ac:dyDescent="0.2">
      <c r="A176" s="151"/>
      <c r="B176" s="151"/>
      <c r="C176" s="151"/>
      <c r="D176" s="151"/>
      <c r="E176" s="151"/>
      <c r="F176" s="156"/>
      <c r="G176" s="151"/>
    </row>
    <row r="177" spans="1:7" s="164" customFormat="1" x14ac:dyDescent="0.2">
      <c r="A177" s="151"/>
      <c r="B177" s="151"/>
      <c r="C177" s="151"/>
      <c r="D177" s="151"/>
      <c r="E177" s="151"/>
      <c r="F177" s="156"/>
      <c r="G177" s="151"/>
    </row>
    <row r="178" spans="1:7" s="164" customFormat="1" x14ac:dyDescent="0.2">
      <c r="A178" s="151"/>
      <c r="B178" s="151"/>
      <c r="C178" s="151"/>
      <c r="D178" s="151"/>
      <c r="E178" s="151"/>
      <c r="F178" s="156"/>
      <c r="G178" s="151"/>
    </row>
    <row r="179" spans="1:7" s="164" customFormat="1" x14ac:dyDescent="0.2">
      <c r="A179" s="151"/>
      <c r="B179" s="151"/>
      <c r="C179" s="151"/>
      <c r="D179" s="151"/>
      <c r="E179" s="151"/>
      <c r="F179" s="156"/>
      <c r="G179" s="151"/>
    </row>
    <row r="180" spans="1:7" s="164" customFormat="1" x14ac:dyDescent="0.2">
      <c r="A180" s="151"/>
      <c r="B180" s="151"/>
      <c r="C180" s="151"/>
      <c r="D180" s="151"/>
      <c r="E180" s="151"/>
      <c r="F180" s="156"/>
      <c r="G180" s="151"/>
    </row>
    <row r="181" spans="1:7" s="164" customFormat="1" x14ac:dyDescent="0.2">
      <c r="A181" s="151"/>
      <c r="B181" s="151"/>
      <c r="C181" s="151"/>
      <c r="D181" s="151"/>
      <c r="E181" s="151"/>
      <c r="F181" s="156"/>
      <c r="G181" s="151"/>
    </row>
    <row r="182" spans="1:7" s="164" customFormat="1" x14ac:dyDescent="0.2">
      <c r="A182" s="151"/>
      <c r="B182" s="151"/>
      <c r="C182" s="151"/>
      <c r="D182" s="151"/>
      <c r="E182" s="151"/>
      <c r="F182" s="156"/>
      <c r="G182" s="151"/>
    </row>
    <row r="183" spans="1:7" s="164" customFormat="1" x14ac:dyDescent="0.2">
      <c r="A183" s="151"/>
      <c r="B183" s="151"/>
      <c r="C183" s="151"/>
      <c r="D183" s="151"/>
      <c r="E183" s="151"/>
      <c r="F183" s="156"/>
      <c r="G183" s="151"/>
    </row>
    <row r="184" spans="1:7" s="164" customFormat="1" x14ac:dyDescent="0.2">
      <c r="A184" s="151"/>
      <c r="B184" s="151"/>
      <c r="C184" s="151"/>
      <c r="D184" s="151"/>
      <c r="E184" s="151"/>
      <c r="F184" s="156"/>
      <c r="G184" s="151"/>
    </row>
    <row r="185" spans="1:7" s="164" customFormat="1" x14ac:dyDescent="0.2">
      <c r="A185" s="151"/>
      <c r="B185" s="151"/>
      <c r="C185" s="151"/>
      <c r="D185" s="151"/>
      <c r="E185" s="151"/>
      <c r="F185" s="156"/>
      <c r="G185" s="151"/>
    </row>
    <row r="186" spans="1:7" s="164" customFormat="1" x14ac:dyDescent="0.2">
      <c r="A186" s="151"/>
      <c r="B186" s="151"/>
      <c r="C186" s="151"/>
      <c r="D186" s="151"/>
      <c r="E186" s="151"/>
      <c r="F186" s="156"/>
      <c r="G186" s="151"/>
    </row>
    <row r="187" spans="1:7" s="164" customFormat="1" x14ac:dyDescent="0.2">
      <c r="A187" s="151"/>
      <c r="B187" s="151"/>
      <c r="C187" s="151"/>
      <c r="D187" s="151"/>
      <c r="E187" s="151"/>
      <c r="F187" s="156"/>
      <c r="G187" s="151"/>
    </row>
    <row r="188" spans="1:7" s="164" customFormat="1" x14ac:dyDescent="0.2">
      <c r="A188" s="151"/>
      <c r="B188" s="151"/>
      <c r="C188" s="151"/>
      <c r="D188" s="151"/>
      <c r="E188" s="151"/>
      <c r="F188" s="156"/>
      <c r="G188" s="151"/>
    </row>
    <row r="189" spans="1:7" s="164" customFormat="1" x14ac:dyDescent="0.2">
      <c r="A189" s="151"/>
      <c r="B189" s="151"/>
      <c r="C189" s="151"/>
      <c r="D189" s="151"/>
      <c r="E189" s="151"/>
      <c r="F189" s="156"/>
      <c r="G189" s="151"/>
    </row>
    <row r="190" spans="1:7" s="164" customFormat="1" x14ac:dyDescent="0.2">
      <c r="A190" s="151"/>
      <c r="B190" s="151"/>
      <c r="C190" s="151"/>
      <c r="D190" s="151"/>
      <c r="E190" s="151"/>
      <c r="F190" s="156"/>
      <c r="G190" s="151"/>
    </row>
    <row r="191" spans="1:7" s="164" customFormat="1" x14ac:dyDescent="0.2">
      <c r="A191" s="151"/>
      <c r="B191" s="151"/>
      <c r="C191" s="151"/>
      <c r="D191" s="151"/>
      <c r="E191" s="151"/>
      <c r="F191" s="156"/>
      <c r="G191" s="151"/>
    </row>
    <row r="192" spans="1:7" s="164" customFormat="1" x14ac:dyDescent="0.2">
      <c r="A192" s="151"/>
      <c r="B192" s="151"/>
      <c r="C192" s="151"/>
      <c r="D192" s="151"/>
      <c r="E192" s="151"/>
      <c r="F192" s="156"/>
      <c r="G192" s="151"/>
    </row>
    <row r="193" spans="1:7" s="164" customFormat="1" x14ac:dyDescent="0.2">
      <c r="A193" s="151"/>
      <c r="B193" s="151"/>
      <c r="C193" s="151"/>
      <c r="D193" s="151"/>
      <c r="E193" s="151"/>
      <c r="F193" s="156"/>
      <c r="G193" s="151"/>
    </row>
    <row r="194" spans="1:7" s="164" customFormat="1" x14ac:dyDescent="0.2">
      <c r="A194" s="151"/>
      <c r="B194" s="151"/>
      <c r="C194" s="151"/>
      <c r="D194" s="151"/>
      <c r="E194" s="151"/>
      <c r="F194" s="156"/>
      <c r="G194" s="151"/>
    </row>
    <row r="195" spans="1:7" s="164" customFormat="1" x14ac:dyDescent="0.2">
      <c r="A195" s="151"/>
      <c r="B195" s="151"/>
      <c r="C195" s="151"/>
      <c r="D195" s="151"/>
      <c r="E195" s="151"/>
      <c r="F195" s="156"/>
      <c r="G195" s="151"/>
    </row>
    <row r="196" spans="1:7" s="164" customFormat="1" x14ac:dyDescent="0.2">
      <c r="A196" s="151"/>
      <c r="B196" s="151"/>
      <c r="C196" s="151"/>
      <c r="D196" s="151"/>
      <c r="E196" s="151"/>
      <c r="F196" s="156"/>
      <c r="G196" s="151"/>
    </row>
    <row r="197" spans="1:7" s="164" customFormat="1" x14ac:dyDescent="0.2">
      <c r="A197" s="151"/>
      <c r="B197" s="151"/>
      <c r="C197" s="151"/>
      <c r="D197" s="151"/>
      <c r="E197" s="151"/>
      <c r="F197" s="156"/>
      <c r="G197" s="151"/>
    </row>
    <row r="198" spans="1:7" s="164" customFormat="1" x14ac:dyDescent="0.2">
      <c r="A198" s="151"/>
      <c r="B198" s="151"/>
      <c r="C198" s="151"/>
      <c r="D198" s="151"/>
      <c r="E198" s="151"/>
      <c r="F198" s="156"/>
      <c r="G198" s="151"/>
    </row>
    <row r="199" spans="1:7" s="164" customFormat="1" x14ac:dyDescent="0.2">
      <c r="A199" s="151"/>
      <c r="B199" s="151"/>
      <c r="C199" s="151"/>
      <c r="D199" s="151"/>
      <c r="E199" s="151"/>
      <c r="F199" s="156"/>
      <c r="G199" s="151"/>
    </row>
    <row r="200" spans="1:7" s="164" customFormat="1" x14ac:dyDescent="0.2">
      <c r="A200" s="151"/>
      <c r="B200" s="151"/>
      <c r="C200" s="151"/>
      <c r="D200" s="151"/>
      <c r="E200" s="151"/>
      <c r="F200" s="156"/>
      <c r="G200" s="151"/>
    </row>
    <row r="201" spans="1:7" s="164" customFormat="1" x14ac:dyDescent="0.2">
      <c r="A201" s="151"/>
      <c r="B201" s="151"/>
      <c r="C201" s="151"/>
      <c r="D201" s="151"/>
      <c r="E201" s="151"/>
      <c r="F201" s="156"/>
      <c r="G201" s="151"/>
    </row>
    <row r="202" spans="1:7" s="164" customFormat="1" x14ac:dyDescent="0.2">
      <c r="A202" s="151"/>
      <c r="B202" s="151"/>
      <c r="C202" s="151"/>
      <c r="D202" s="151"/>
      <c r="E202" s="151"/>
      <c r="F202" s="156"/>
      <c r="G202" s="151"/>
    </row>
    <row r="203" spans="1:7" s="164" customFormat="1" x14ac:dyDescent="0.2">
      <c r="A203" s="151"/>
      <c r="B203" s="151"/>
      <c r="C203" s="151"/>
      <c r="D203" s="151"/>
      <c r="E203" s="151"/>
      <c r="F203" s="156"/>
      <c r="G203" s="151"/>
    </row>
    <row r="204" spans="1:7" s="164" customFormat="1" x14ac:dyDescent="0.2">
      <c r="A204" s="151"/>
      <c r="B204" s="151"/>
      <c r="C204" s="151"/>
      <c r="D204" s="151"/>
      <c r="E204" s="151"/>
      <c r="F204" s="156"/>
      <c r="G204" s="151"/>
    </row>
    <row r="205" spans="1:7" s="164" customFormat="1" x14ac:dyDescent="0.2">
      <c r="A205" s="151"/>
      <c r="B205" s="151"/>
      <c r="C205" s="151"/>
      <c r="D205" s="151"/>
      <c r="E205" s="151"/>
      <c r="F205" s="156"/>
      <c r="G205" s="151"/>
    </row>
    <row r="206" spans="1:7" s="164" customFormat="1" x14ac:dyDescent="0.2">
      <c r="A206" s="151"/>
      <c r="B206" s="151"/>
      <c r="C206" s="151"/>
      <c r="D206" s="151"/>
      <c r="E206" s="151"/>
      <c r="F206" s="156"/>
      <c r="G206" s="151"/>
    </row>
    <row r="207" spans="1:7" s="164" customFormat="1" x14ac:dyDescent="0.2">
      <c r="A207" s="151"/>
      <c r="B207" s="151"/>
      <c r="C207" s="151"/>
      <c r="D207" s="151"/>
      <c r="E207" s="151"/>
      <c r="F207" s="156"/>
      <c r="G207" s="151"/>
    </row>
    <row r="208" spans="1:7" s="164" customFormat="1" x14ac:dyDescent="0.2">
      <c r="A208" s="151"/>
      <c r="B208" s="151"/>
      <c r="C208" s="151"/>
      <c r="D208" s="151"/>
      <c r="E208" s="151"/>
      <c r="F208" s="156"/>
      <c r="G208" s="151"/>
    </row>
    <row r="209" spans="1:9" s="164" customFormat="1" x14ac:dyDescent="0.2">
      <c r="A209" s="151"/>
      <c r="B209" s="151"/>
      <c r="C209" s="151"/>
      <c r="D209" s="151"/>
      <c r="E209" s="151"/>
      <c r="F209" s="156"/>
      <c r="G209" s="151"/>
    </row>
    <row r="210" spans="1:9" s="164" customFormat="1" x14ac:dyDescent="0.2">
      <c r="A210" s="151"/>
      <c r="B210" s="151"/>
      <c r="C210" s="151"/>
      <c r="D210" s="151"/>
      <c r="E210" s="151"/>
      <c r="F210" s="156"/>
      <c r="G210" s="151"/>
    </row>
    <row r="211" spans="1:9" s="164" customFormat="1" x14ac:dyDescent="0.2">
      <c r="A211" s="151"/>
      <c r="B211" s="151"/>
      <c r="C211" s="151"/>
      <c r="D211" s="151"/>
      <c r="E211" s="151"/>
      <c r="F211" s="156"/>
      <c r="G211" s="151"/>
    </row>
    <row r="212" spans="1:9" s="164" customFormat="1" x14ac:dyDescent="0.2">
      <c r="A212" s="151"/>
      <c r="B212" s="151"/>
      <c r="C212" s="151"/>
      <c r="D212" s="151"/>
      <c r="E212" s="151"/>
      <c r="F212" s="156"/>
      <c r="G212" s="151"/>
    </row>
    <row r="213" spans="1:9" s="164" customFormat="1" x14ac:dyDescent="0.2">
      <c r="A213" s="151"/>
      <c r="B213" s="151"/>
      <c r="C213" s="151"/>
      <c r="D213" s="151"/>
      <c r="E213" s="151"/>
      <c r="F213" s="156"/>
      <c r="G213" s="151"/>
      <c r="H213" s="151"/>
      <c r="I213" s="151"/>
    </row>
    <row r="214" spans="1:9" s="164" customFormat="1" x14ac:dyDescent="0.2">
      <c r="A214" s="151"/>
      <c r="B214" s="151"/>
      <c r="C214" s="151"/>
      <c r="D214" s="151"/>
      <c r="E214" s="151"/>
      <c r="F214" s="156"/>
      <c r="G214" s="151"/>
      <c r="H214" s="151"/>
      <c r="I214" s="151"/>
    </row>
    <row r="215" spans="1:9" s="164" customFormat="1" x14ac:dyDescent="0.2">
      <c r="A215" s="151"/>
      <c r="B215" s="151"/>
      <c r="C215" s="151"/>
      <c r="D215" s="151"/>
      <c r="E215" s="151"/>
      <c r="F215" s="156"/>
      <c r="G215" s="151"/>
      <c r="H215" s="151"/>
      <c r="I215" s="151"/>
    </row>
    <row r="216" spans="1:9" s="164" customFormat="1" x14ac:dyDescent="0.2">
      <c r="A216" s="151"/>
      <c r="B216" s="151"/>
      <c r="C216" s="151"/>
      <c r="D216" s="151"/>
      <c r="E216" s="151"/>
      <c r="F216" s="156"/>
      <c r="G216" s="151"/>
      <c r="H216" s="151"/>
      <c r="I216" s="151"/>
    </row>
    <row r="217" spans="1:9" s="164" customFormat="1" x14ac:dyDescent="0.2">
      <c r="A217" s="151"/>
      <c r="B217" s="151"/>
      <c r="C217" s="151"/>
      <c r="D217" s="151"/>
      <c r="E217" s="151"/>
      <c r="F217" s="156"/>
      <c r="G217" s="151"/>
      <c r="H217" s="151"/>
      <c r="I217" s="151"/>
    </row>
    <row r="218" spans="1:9" s="164" customFormat="1" x14ac:dyDescent="0.2">
      <c r="A218" s="151"/>
      <c r="B218" s="151"/>
      <c r="C218" s="151"/>
      <c r="D218" s="151"/>
      <c r="E218" s="151"/>
      <c r="F218" s="156"/>
      <c r="G218" s="151"/>
      <c r="H218" s="151"/>
      <c r="I218" s="151"/>
    </row>
    <row r="219" spans="1:9" s="164" customFormat="1" x14ac:dyDescent="0.2">
      <c r="A219" s="151"/>
      <c r="B219" s="151"/>
      <c r="C219" s="151"/>
      <c r="D219" s="151"/>
      <c r="E219" s="151"/>
      <c r="F219" s="156"/>
      <c r="G219" s="151"/>
      <c r="H219" s="151"/>
      <c r="I219" s="151"/>
    </row>
    <row r="220" spans="1:9" s="164" customFormat="1" x14ac:dyDescent="0.2">
      <c r="A220" s="151"/>
      <c r="B220" s="151"/>
      <c r="C220" s="151"/>
      <c r="D220" s="151"/>
      <c r="E220" s="151"/>
      <c r="F220" s="156"/>
      <c r="G220" s="151"/>
      <c r="H220" s="151"/>
      <c r="I220" s="151"/>
    </row>
    <row r="221" spans="1:9" s="164" customFormat="1" x14ac:dyDescent="0.2">
      <c r="A221" s="151"/>
      <c r="B221" s="151"/>
      <c r="C221" s="151"/>
      <c r="D221" s="151"/>
      <c r="E221" s="151"/>
      <c r="F221" s="156"/>
      <c r="G221" s="151"/>
      <c r="H221" s="151"/>
      <c r="I221" s="151"/>
    </row>
    <row r="222" spans="1:9" s="164" customFormat="1" x14ac:dyDescent="0.2">
      <c r="A222" s="151"/>
      <c r="B222" s="151"/>
      <c r="C222" s="151"/>
      <c r="D222" s="151"/>
      <c r="E222" s="151"/>
      <c r="F222" s="156"/>
      <c r="G222" s="151"/>
      <c r="H222" s="151"/>
      <c r="I222" s="151"/>
    </row>
    <row r="234" spans="8:9" x14ac:dyDescent="0.2">
      <c r="H234" s="164"/>
      <c r="I234" s="164"/>
    </row>
    <row r="241" spans="1:9" ht="13.35" customHeight="1" x14ac:dyDescent="0.2"/>
    <row r="242" spans="1:9" ht="13.35" customHeight="1" x14ac:dyDescent="0.2"/>
    <row r="245" spans="1:9" s="164" customFormat="1" ht="13.35" customHeight="1" x14ac:dyDescent="0.2">
      <c r="A245" s="151"/>
      <c r="B245" s="151"/>
      <c r="C245" s="151"/>
      <c r="D245" s="151"/>
      <c r="E245" s="151"/>
      <c r="F245" s="156"/>
      <c r="G245" s="151"/>
      <c r="H245" s="151"/>
      <c r="I245" s="151"/>
    </row>
    <row r="248" spans="1:9" ht="13.9" customHeight="1" x14ac:dyDescent="0.2"/>
    <row r="249" spans="1:9" ht="13.9" customHeight="1" x14ac:dyDescent="0.2"/>
    <row r="310" ht="12.75" customHeight="1" x14ac:dyDescent="0.2"/>
    <row r="311" ht="12.75" customHeight="1" x14ac:dyDescent="0.2"/>
  </sheetData>
  <printOptions gridLines="1"/>
  <pageMargins left="0.78749999999999998" right="0.78749999999999998" top="1.0527777777777778" bottom="1.0527777777777778" header="0.78749999999999998" footer="0.78749999999999998"/>
  <pageSetup paperSize="9" firstPageNumber="0" orientation="landscape" horizontalDpi="300" verticalDpi="300" r:id="rId1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2A7DD-53EF-4EFC-B639-872A3B81A0BD}">
  <sheetPr>
    <tabColor rgb="FFFFC000"/>
  </sheetPr>
  <dimension ref="A1:I145"/>
  <sheetViews>
    <sheetView workbookViewId="0">
      <selection activeCell="A2" sqref="A2"/>
    </sheetView>
  </sheetViews>
  <sheetFormatPr defaultColWidth="11.7109375" defaultRowHeight="12.75" x14ac:dyDescent="0.2"/>
  <cols>
    <col min="1" max="1" width="54.42578125" style="151" customWidth="1"/>
    <col min="2" max="5" width="11.7109375" style="151"/>
    <col min="6" max="6" width="11.7109375" style="156"/>
    <col min="7" max="256" width="11.7109375" style="151"/>
    <col min="257" max="257" width="54.42578125" style="151" customWidth="1"/>
    <col min="258" max="512" width="11.7109375" style="151"/>
    <col min="513" max="513" width="54.42578125" style="151" customWidth="1"/>
    <col min="514" max="768" width="11.7109375" style="151"/>
    <col min="769" max="769" width="54.42578125" style="151" customWidth="1"/>
    <col min="770" max="1024" width="11.7109375" style="151"/>
    <col min="1025" max="1025" width="54.42578125" style="151" customWidth="1"/>
    <col min="1026" max="1280" width="11.7109375" style="151"/>
    <col min="1281" max="1281" width="54.42578125" style="151" customWidth="1"/>
    <col min="1282" max="1536" width="11.7109375" style="151"/>
    <col min="1537" max="1537" width="54.42578125" style="151" customWidth="1"/>
    <col min="1538" max="1792" width="11.7109375" style="151"/>
    <col min="1793" max="1793" width="54.42578125" style="151" customWidth="1"/>
    <col min="1794" max="2048" width="11.7109375" style="151"/>
    <col min="2049" max="2049" width="54.42578125" style="151" customWidth="1"/>
    <col min="2050" max="2304" width="11.7109375" style="151"/>
    <col min="2305" max="2305" width="54.42578125" style="151" customWidth="1"/>
    <col min="2306" max="2560" width="11.7109375" style="151"/>
    <col min="2561" max="2561" width="54.42578125" style="151" customWidth="1"/>
    <col min="2562" max="2816" width="11.7109375" style="151"/>
    <col min="2817" max="2817" width="54.42578125" style="151" customWidth="1"/>
    <col min="2818" max="3072" width="11.7109375" style="151"/>
    <col min="3073" max="3073" width="54.42578125" style="151" customWidth="1"/>
    <col min="3074" max="3328" width="11.7109375" style="151"/>
    <col min="3329" max="3329" width="54.42578125" style="151" customWidth="1"/>
    <col min="3330" max="3584" width="11.7109375" style="151"/>
    <col min="3585" max="3585" width="54.42578125" style="151" customWidth="1"/>
    <col min="3586" max="3840" width="11.7109375" style="151"/>
    <col min="3841" max="3841" width="54.42578125" style="151" customWidth="1"/>
    <col min="3842" max="4096" width="11.7109375" style="151"/>
    <col min="4097" max="4097" width="54.42578125" style="151" customWidth="1"/>
    <col min="4098" max="4352" width="11.7109375" style="151"/>
    <col min="4353" max="4353" width="54.42578125" style="151" customWidth="1"/>
    <col min="4354" max="4608" width="11.7109375" style="151"/>
    <col min="4609" max="4609" width="54.42578125" style="151" customWidth="1"/>
    <col min="4610" max="4864" width="11.7109375" style="151"/>
    <col min="4865" max="4865" width="54.42578125" style="151" customWidth="1"/>
    <col min="4866" max="5120" width="11.7109375" style="151"/>
    <col min="5121" max="5121" width="54.42578125" style="151" customWidth="1"/>
    <col min="5122" max="5376" width="11.7109375" style="151"/>
    <col min="5377" max="5377" width="54.42578125" style="151" customWidth="1"/>
    <col min="5378" max="5632" width="11.7109375" style="151"/>
    <col min="5633" max="5633" width="54.42578125" style="151" customWidth="1"/>
    <col min="5634" max="5888" width="11.7109375" style="151"/>
    <col min="5889" max="5889" width="54.42578125" style="151" customWidth="1"/>
    <col min="5890" max="6144" width="11.7109375" style="151"/>
    <col min="6145" max="6145" width="54.42578125" style="151" customWidth="1"/>
    <col min="6146" max="6400" width="11.7109375" style="151"/>
    <col min="6401" max="6401" width="54.42578125" style="151" customWidth="1"/>
    <col min="6402" max="6656" width="11.7109375" style="151"/>
    <col min="6657" max="6657" width="54.42578125" style="151" customWidth="1"/>
    <col min="6658" max="6912" width="11.7109375" style="151"/>
    <col min="6913" max="6913" width="54.42578125" style="151" customWidth="1"/>
    <col min="6914" max="7168" width="11.7109375" style="151"/>
    <col min="7169" max="7169" width="54.42578125" style="151" customWidth="1"/>
    <col min="7170" max="7424" width="11.7109375" style="151"/>
    <col min="7425" max="7425" width="54.42578125" style="151" customWidth="1"/>
    <col min="7426" max="7680" width="11.7109375" style="151"/>
    <col min="7681" max="7681" width="54.42578125" style="151" customWidth="1"/>
    <col min="7682" max="7936" width="11.7109375" style="151"/>
    <col min="7937" max="7937" width="54.42578125" style="151" customWidth="1"/>
    <col min="7938" max="8192" width="11.7109375" style="151"/>
    <col min="8193" max="8193" width="54.42578125" style="151" customWidth="1"/>
    <col min="8194" max="8448" width="11.7109375" style="151"/>
    <col min="8449" max="8449" width="54.42578125" style="151" customWidth="1"/>
    <col min="8450" max="8704" width="11.7109375" style="151"/>
    <col min="8705" max="8705" width="54.42578125" style="151" customWidth="1"/>
    <col min="8706" max="8960" width="11.7109375" style="151"/>
    <col min="8961" max="8961" width="54.42578125" style="151" customWidth="1"/>
    <col min="8962" max="9216" width="11.7109375" style="151"/>
    <col min="9217" max="9217" width="54.42578125" style="151" customWidth="1"/>
    <col min="9218" max="9472" width="11.7109375" style="151"/>
    <col min="9473" max="9473" width="54.42578125" style="151" customWidth="1"/>
    <col min="9474" max="9728" width="11.7109375" style="151"/>
    <col min="9729" max="9729" width="54.42578125" style="151" customWidth="1"/>
    <col min="9730" max="9984" width="11.7109375" style="151"/>
    <col min="9985" max="9985" width="54.42578125" style="151" customWidth="1"/>
    <col min="9986" max="10240" width="11.7109375" style="151"/>
    <col min="10241" max="10241" width="54.42578125" style="151" customWidth="1"/>
    <col min="10242" max="10496" width="11.7109375" style="151"/>
    <col min="10497" max="10497" width="54.42578125" style="151" customWidth="1"/>
    <col min="10498" max="10752" width="11.7109375" style="151"/>
    <col min="10753" max="10753" width="54.42578125" style="151" customWidth="1"/>
    <col min="10754" max="11008" width="11.7109375" style="151"/>
    <col min="11009" max="11009" width="54.42578125" style="151" customWidth="1"/>
    <col min="11010" max="11264" width="11.7109375" style="151"/>
    <col min="11265" max="11265" width="54.42578125" style="151" customWidth="1"/>
    <col min="11266" max="11520" width="11.7109375" style="151"/>
    <col min="11521" max="11521" width="54.42578125" style="151" customWidth="1"/>
    <col min="11522" max="11776" width="11.7109375" style="151"/>
    <col min="11777" max="11777" width="54.42578125" style="151" customWidth="1"/>
    <col min="11778" max="12032" width="11.7109375" style="151"/>
    <col min="12033" max="12033" width="54.42578125" style="151" customWidth="1"/>
    <col min="12034" max="12288" width="11.7109375" style="151"/>
    <col min="12289" max="12289" width="54.42578125" style="151" customWidth="1"/>
    <col min="12290" max="12544" width="11.7109375" style="151"/>
    <col min="12545" max="12545" width="54.42578125" style="151" customWidth="1"/>
    <col min="12546" max="12800" width="11.7109375" style="151"/>
    <col min="12801" max="12801" width="54.42578125" style="151" customWidth="1"/>
    <col min="12802" max="13056" width="11.7109375" style="151"/>
    <col min="13057" max="13057" width="54.42578125" style="151" customWidth="1"/>
    <col min="13058" max="13312" width="11.7109375" style="151"/>
    <col min="13313" max="13313" width="54.42578125" style="151" customWidth="1"/>
    <col min="13314" max="13568" width="11.7109375" style="151"/>
    <col min="13569" max="13569" width="54.42578125" style="151" customWidth="1"/>
    <col min="13570" max="13824" width="11.7109375" style="151"/>
    <col min="13825" max="13825" width="54.42578125" style="151" customWidth="1"/>
    <col min="13826" max="14080" width="11.7109375" style="151"/>
    <col min="14081" max="14081" width="54.42578125" style="151" customWidth="1"/>
    <col min="14082" max="14336" width="11.7109375" style="151"/>
    <col min="14337" max="14337" width="54.42578125" style="151" customWidth="1"/>
    <col min="14338" max="14592" width="11.7109375" style="151"/>
    <col min="14593" max="14593" width="54.42578125" style="151" customWidth="1"/>
    <col min="14594" max="14848" width="11.7109375" style="151"/>
    <col min="14849" max="14849" width="54.42578125" style="151" customWidth="1"/>
    <col min="14850" max="15104" width="11.7109375" style="151"/>
    <col min="15105" max="15105" width="54.42578125" style="151" customWidth="1"/>
    <col min="15106" max="15360" width="11.7109375" style="151"/>
    <col min="15361" max="15361" width="54.42578125" style="151" customWidth="1"/>
    <col min="15362" max="15616" width="11.7109375" style="151"/>
    <col min="15617" max="15617" width="54.42578125" style="151" customWidth="1"/>
    <col min="15618" max="15872" width="11.7109375" style="151"/>
    <col min="15873" max="15873" width="54.42578125" style="151" customWidth="1"/>
    <col min="15874" max="16128" width="11.7109375" style="151"/>
    <col min="16129" max="16129" width="54.42578125" style="151" customWidth="1"/>
    <col min="16130" max="16384" width="11.7109375" style="151"/>
  </cols>
  <sheetData>
    <row r="1" spans="1:8" ht="15.75" x14ac:dyDescent="0.25">
      <c r="A1" s="148" t="s">
        <v>1709</v>
      </c>
      <c r="B1" s="148"/>
      <c r="C1" s="149"/>
      <c r="D1" s="148"/>
      <c r="E1" s="150"/>
      <c r="F1" s="150"/>
      <c r="G1" s="148"/>
      <c r="H1" s="148"/>
    </row>
    <row r="2" spans="1:8" ht="15.75" x14ac:dyDescent="0.25">
      <c r="A2" s="148"/>
      <c r="B2" s="148"/>
      <c r="C2" s="149"/>
      <c r="D2" s="148"/>
      <c r="E2" s="150"/>
      <c r="F2" s="150"/>
      <c r="G2" s="148"/>
      <c r="H2" s="148"/>
    </row>
    <row r="3" spans="1:8" ht="15.75" x14ac:dyDescent="0.25">
      <c r="A3" s="148" t="s">
        <v>1710</v>
      </c>
      <c r="B3" s="148"/>
      <c r="C3" s="149"/>
      <c r="D3" s="148"/>
      <c r="E3" s="150"/>
      <c r="F3" s="150"/>
      <c r="G3" s="148"/>
      <c r="H3" s="148"/>
    </row>
    <row r="5" spans="1:8" ht="15.75" x14ac:dyDescent="0.25">
      <c r="A5" s="148" t="s">
        <v>1841</v>
      </c>
      <c r="B5" s="148"/>
      <c r="C5" s="149"/>
      <c r="D5" s="148"/>
      <c r="E5" s="148"/>
      <c r="F5" s="150"/>
      <c r="G5" s="148"/>
    </row>
    <row r="6" spans="1:8" ht="15.75" x14ac:dyDescent="0.25">
      <c r="A6" s="148"/>
      <c r="B6" s="148"/>
      <c r="C6" s="149"/>
      <c r="D6" s="148"/>
      <c r="E6" s="148"/>
      <c r="F6" s="150"/>
      <c r="G6" s="148"/>
    </row>
    <row r="7" spans="1:8" ht="15.75" x14ac:dyDescent="0.25">
      <c r="A7" s="148" t="s">
        <v>1736</v>
      </c>
      <c r="B7" s="148"/>
      <c r="C7" s="149"/>
      <c r="D7" s="148"/>
      <c r="E7" s="148"/>
      <c r="F7" s="150"/>
      <c r="G7" s="148"/>
    </row>
    <row r="8" spans="1:8" x14ac:dyDescent="0.2">
      <c r="A8" s="181"/>
      <c r="B8" s="181" t="s">
        <v>1737</v>
      </c>
      <c r="C8" s="184" t="s">
        <v>1738</v>
      </c>
      <c r="D8" s="181" t="s">
        <v>1739</v>
      </c>
      <c r="E8" s="181" t="s">
        <v>1740</v>
      </c>
      <c r="F8" s="185" t="s">
        <v>1551</v>
      </c>
      <c r="G8" s="181" t="s">
        <v>1741</v>
      </c>
    </row>
    <row r="9" spans="1:8" x14ac:dyDescent="0.2">
      <c r="A9" s="164" t="s">
        <v>1842</v>
      </c>
      <c r="B9" s="177" t="s">
        <v>1713</v>
      </c>
      <c r="C9" s="186">
        <v>1</v>
      </c>
      <c r="D9" s="187"/>
      <c r="E9" s="187">
        <f>C9*D9</f>
        <v>0</v>
      </c>
      <c r="G9" s="177">
        <f>C9*F9</f>
        <v>0</v>
      </c>
    </row>
    <row r="10" spans="1:8" x14ac:dyDescent="0.2">
      <c r="A10" s="164"/>
      <c r="B10" s="177"/>
      <c r="C10" s="186"/>
      <c r="D10" s="187"/>
      <c r="E10" s="190"/>
      <c r="F10" s="177"/>
      <c r="G10" s="188"/>
    </row>
    <row r="11" spans="1:8" x14ac:dyDescent="0.2">
      <c r="A11" s="188" t="s">
        <v>1768</v>
      </c>
      <c r="B11" s="188"/>
      <c r="C11" s="189"/>
      <c r="D11" s="190"/>
      <c r="E11" s="190"/>
      <c r="G11" s="188"/>
    </row>
    <row r="12" spans="1:8" x14ac:dyDescent="0.2">
      <c r="A12" s="188" t="s">
        <v>1843</v>
      </c>
      <c r="B12" s="188" t="s">
        <v>1713</v>
      </c>
      <c r="C12" s="189">
        <v>1</v>
      </c>
      <c r="D12" s="190"/>
      <c r="E12" s="190">
        <f>C12*D12</f>
        <v>0</v>
      </c>
      <c r="G12" s="188">
        <f>C12*F12</f>
        <v>0</v>
      </c>
    </row>
    <row r="13" spans="1:8" x14ac:dyDescent="0.2">
      <c r="A13" s="188" t="s">
        <v>1844</v>
      </c>
      <c r="B13" s="188" t="s">
        <v>1713</v>
      </c>
      <c r="C13" s="189">
        <v>2</v>
      </c>
      <c r="D13" s="190"/>
      <c r="E13" s="190">
        <f t="shared" ref="E13:E20" si="0">C13*D13</f>
        <v>0</v>
      </c>
      <c r="G13" s="188">
        <f t="shared" ref="G13:G20" si="1">C13*F13</f>
        <v>0</v>
      </c>
    </row>
    <row r="14" spans="1:8" ht="13.7" customHeight="1" x14ac:dyDescent="0.2">
      <c r="A14" s="188" t="s">
        <v>1845</v>
      </c>
      <c r="B14" s="188" t="s">
        <v>219</v>
      </c>
      <c r="C14" s="195">
        <v>107</v>
      </c>
      <c r="D14" s="190"/>
      <c r="E14" s="190">
        <f t="shared" si="0"/>
        <v>0</v>
      </c>
      <c r="G14" s="188">
        <f t="shared" si="1"/>
        <v>0</v>
      </c>
    </row>
    <row r="15" spans="1:8" ht="13.7" customHeight="1" x14ac:dyDescent="0.2">
      <c r="A15" s="188" t="s">
        <v>1777</v>
      </c>
      <c r="B15" s="188" t="s">
        <v>1713</v>
      </c>
      <c r="C15" s="189">
        <v>3</v>
      </c>
      <c r="D15" s="190"/>
      <c r="E15" s="190">
        <f t="shared" si="0"/>
        <v>0</v>
      </c>
      <c r="G15" s="188">
        <f t="shared" si="1"/>
        <v>0</v>
      </c>
    </row>
    <row r="16" spans="1:8" ht="13.7" customHeight="1" x14ac:dyDescent="0.2">
      <c r="A16" s="188" t="s">
        <v>1778</v>
      </c>
      <c r="B16" s="188" t="s">
        <v>1713</v>
      </c>
      <c r="C16" s="189">
        <v>7</v>
      </c>
      <c r="D16" s="190"/>
      <c r="E16" s="190">
        <f t="shared" si="0"/>
        <v>0</v>
      </c>
      <c r="G16" s="188">
        <f t="shared" si="1"/>
        <v>0</v>
      </c>
    </row>
    <row r="17" spans="1:7" ht="13.7" customHeight="1" x14ac:dyDescent="0.2">
      <c r="A17" s="188" t="s">
        <v>1781</v>
      </c>
      <c r="B17" s="188" t="s">
        <v>1713</v>
      </c>
      <c r="C17" s="195">
        <v>2</v>
      </c>
      <c r="D17" s="190"/>
      <c r="E17" s="190">
        <f t="shared" si="0"/>
        <v>0</v>
      </c>
      <c r="G17" s="188">
        <f t="shared" si="1"/>
        <v>0</v>
      </c>
    </row>
    <row r="18" spans="1:7" ht="13.7" customHeight="1" x14ac:dyDescent="0.2">
      <c r="A18" s="188" t="s">
        <v>1846</v>
      </c>
      <c r="B18" s="188" t="s">
        <v>1713</v>
      </c>
      <c r="C18" s="189">
        <v>1</v>
      </c>
      <c r="D18" s="190"/>
      <c r="E18" s="190">
        <f t="shared" si="0"/>
        <v>0</v>
      </c>
      <c r="G18" s="188">
        <f t="shared" si="1"/>
        <v>0</v>
      </c>
    </row>
    <row r="19" spans="1:7" ht="13.7" customHeight="1" x14ac:dyDescent="0.2">
      <c r="A19" s="188" t="s">
        <v>1847</v>
      </c>
      <c r="B19" s="188" t="s">
        <v>219</v>
      </c>
      <c r="C19" s="195">
        <v>75</v>
      </c>
      <c r="D19" s="190"/>
      <c r="E19" s="190">
        <f t="shared" si="0"/>
        <v>0</v>
      </c>
      <c r="G19" s="188">
        <f t="shared" si="1"/>
        <v>0</v>
      </c>
    </row>
    <row r="20" spans="1:7" ht="13.7" customHeight="1" x14ac:dyDescent="0.2">
      <c r="A20" s="188" t="s">
        <v>1848</v>
      </c>
      <c r="B20" s="188" t="s">
        <v>1713</v>
      </c>
      <c r="C20" s="189">
        <v>1</v>
      </c>
      <c r="D20" s="190"/>
      <c r="E20" s="190">
        <f t="shared" si="0"/>
        <v>0</v>
      </c>
      <c r="G20" s="188">
        <f t="shared" si="1"/>
        <v>0</v>
      </c>
    </row>
    <row r="21" spans="1:7" ht="25.5" x14ac:dyDescent="0.2">
      <c r="A21" s="188" t="s">
        <v>1849</v>
      </c>
      <c r="B21" s="188" t="s">
        <v>1713</v>
      </c>
      <c r="C21" s="189">
        <v>1</v>
      </c>
      <c r="D21" s="190"/>
      <c r="E21" s="190">
        <f>C21*D21</f>
        <v>0</v>
      </c>
      <c r="F21" s="190"/>
      <c r="G21" s="188">
        <f>C21*F21</f>
        <v>0</v>
      </c>
    </row>
    <row r="22" spans="1:7" ht="13.7" customHeight="1" x14ac:dyDescent="0.2">
      <c r="A22" s="188"/>
      <c r="B22" s="188"/>
      <c r="C22" s="189"/>
      <c r="D22" s="190"/>
      <c r="E22" s="190"/>
      <c r="G22" s="188"/>
    </row>
    <row r="23" spans="1:7" x14ac:dyDescent="0.2">
      <c r="A23" s="215" t="s">
        <v>1850</v>
      </c>
      <c r="B23" s="188"/>
      <c r="C23" s="189"/>
      <c r="D23" s="190"/>
      <c r="E23" s="190"/>
      <c r="G23" s="188"/>
    </row>
    <row r="24" spans="1:7" x14ac:dyDescent="0.2">
      <c r="A24" s="192" t="s">
        <v>1851</v>
      </c>
      <c r="B24" s="192" t="s">
        <v>1713</v>
      </c>
      <c r="C24" s="193">
        <v>1</v>
      </c>
      <c r="D24" s="194"/>
      <c r="E24" s="194">
        <f t="shared" ref="E24:E39" si="2">C24*D24</f>
        <v>0</v>
      </c>
      <c r="F24" s="194"/>
      <c r="G24" s="192">
        <f t="shared" ref="G24:G39" si="3">C24*F24</f>
        <v>0</v>
      </c>
    </row>
    <row r="25" spans="1:7" ht="24" x14ac:dyDescent="0.2">
      <c r="A25" s="216" t="s">
        <v>1852</v>
      </c>
      <c r="B25" s="177" t="s">
        <v>1713</v>
      </c>
      <c r="C25" s="186">
        <v>1</v>
      </c>
      <c r="D25" s="187"/>
      <c r="E25" s="187">
        <f t="shared" si="2"/>
        <v>0</v>
      </c>
      <c r="F25" s="187"/>
      <c r="G25" s="192">
        <f t="shared" si="3"/>
        <v>0</v>
      </c>
    </row>
    <row r="26" spans="1:7" ht="24" x14ac:dyDescent="0.2">
      <c r="A26" s="217" t="s">
        <v>1853</v>
      </c>
      <c r="B26" s="177" t="s">
        <v>1713</v>
      </c>
      <c r="C26" s="186">
        <v>1</v>
      </c>
      <c r="D26" s="187"/>
      <c r="E26" s="187">
        <f t="shared" si="2"/>
        <v>0</v>
      </c>
      <c r="F26" s="187"/>
      <c r="G26" s="177">
        <f t="shared" si="3"/>
        <v>0</v>
      </c>
    </row>
    <row r="27" spans="1:7" x14ac:dyDescent="0.2">
      <c r="A27" s="217" t="s">
        <v>1854</v>
      </c>
      <c r="B27" s="177" t="s">
        <v>1713</v>
      </c>
      <c r="C27" s="186">
        <v>10</v>
      </c>
      <c r="D27" s="187"/>
      <c r="E27" s="187">
        <f t="shared" si="2"/>
        <v>0</v>
      </c>
      <c r="F27" s="187"/>
      <c r="G27" s="177">
        <f t="shared" si="3"/>
        <v>0</v>
      </c>
    </row>
    <row r="28" spans="1:7" x14ac:dyDescent="0.2">
      <c r="A28" s="217" t="s">
        <v>1855</v>
      </c>
      <c r="B28" s="177" t="s">
        <v>1713</v>
      </c>
      <c r="C28" s="186">
        <v>8</v>
      </c>
      <c r="D28" s="187"/>
      <c r="E28" s="187">
        <f t="shared" si="2"/>
        <v>0</v>
      </c>
      <c r="F28" s="187"/>
      <c r="G28" s="177">
        <f t="shared" si="3"/>
        <v>0</v>
      </c>
    </row>
    <row r="29" spans="1:7" ht="24" x14ac:dyDescent="0.2">
      <c r="A29" s="217" t="s">
        <v>1856</v>
      </c>
      <c r="B29" s="177" t="s">
        <v>1713</v>
      </c>
      <c r="C29" s="186">
        <v>1</v>
      </c>
      <c r="D29" s="187"/>
      <c r="E29" s="187">
        <f t="shared" si="2"/>
        <v>0</v>
      </c>
      <c r="F29" s="187"/>
      <c r="G29" s="177">
        <f t="shared" si="3"/>
        <v>0</v>
      </c>
    </row>
    <row r="30" spans="1:7" x14ac:dyDescent="0.2">
      <c r="A30" s="217" t="s">
        <v>1857</v>
      </c>
      <c r="B30" s="177" t="s">
        <v>1713</v>
      </c>
      <c r="C30" s="186">
        <v>1</v>
      </c>
      <c r="D30" s="187"/>
      <c r="E30" s="187">
        <f t="shared" si="2"/>
        <v>0</v>
      </c>
      <c r="F30" s="187"/>
      <c r="G30" s="177">
        <f t="shared" si="3"/>
        <v>0</v>
      </c>
    </row>
    <row r="31" spans="1:7" x14ac:dyDescent="0.2">
      <c r="A31" s="217" t="s">
        <v>1858</v>
      </c>
      <c r="B31" s="177" t="s">
        <v>1713</v>
      </c>
      <c r="C31" s="186">
        <v>1</v>
      </c>
      <c r="D31" s="187"/>
      <c r="E31" s="187">
        <f>C31*D31</f>
        <v>0</v>
      </c>
      <c r="F31" s="187"/>
      <c r="G31" s="177">
        <f>C31*F31</f>
        <v>0</v>
      </c>
    </row>
    <row r="32" spans="1:7" x14ac:dyDescent="0.2">
      <c r="A32" s="217" t="s">
        <v>1859</v>
      </c>
      <c r="B32" s="188" t="s">
        <v>1713</v>
      </c>
      <c r="C32" s="195">
        <v>1</v>
      </c>
      <c r="D32" s="190"/>
      <c r="E32" s="190">
        <f t="shared" si="2"/>
        <v>0</v>
      </c>
      <c r="F32" s="190"/>
      <c r="G32" s="188">
        <f t="shared" si="3"/>
        <v>0</v>
      </c>
    </row>
    <row r="33" spans="1:7" ht="24" x14ac:dyDescent="0.2">
      <c r="A33" s="217" t="s">
        <v>1860</v>
      </c>
      <c r="B33" s="188" t="s">
        <v>1713</v>
      </c>
      <c r="C33" s="195">
        <v>1</v>
      </c>
      <c r="D33" s="190"/>
      <c r="E33" s="190">
        <f t="shared" si="2"/>
        <v>0</v>
      </c>
      <c r="F33" s="190"/>
      <c r="G33" s="188">
        <f t="shared" si="3"/>
        <v>0</v>
      </c>
    </row>
    <row r="34" spans="1:7" ht="13.7" customHeight="1" x14ac:dyDescent="0.2">
      <c r="A34" s="217" t="s">
        <v>1861</v>
      </c>
      <c r="B34" s="177" t="s">
        <v>1713</v>
      </c>
      <c r="C34" s="186">
        <v>6</v>
      </c>
      <c r="D34" s="187"/>
      <c r="E34" s="187">
        <f t="shared" si="2"/>
        <v>0</v>
      </c>
      <c r="F34" s="187"/>
      <c r="G34" s="177">
        <f t="shared" si="3"/>
        <v>0</v>
      </c>
    </row>
    <row r="35" spans="1:7" ht="13.7" customHeight="1" x14ac:dyDescent="0.2">
      <c r="A35" s="188" t="s">
        <v>1777</v>
      </c>
      <c r="B35" s="188" t="s">
        <v>1713</v>
      </c>
      <c r="C35" s="189">
        <v>1</v>
      </c>
      <c r="D35" s="190"/>
      <c r="E35" s="190">
        <f t="shared" si="2"/>
        <v>0</v>
      </c>
      <c r="G35" s="188">
        <f t="shared" si="3"/>
        <v>0</v>
      </c>
    </row>
    <row r="36" spans="1:7" ht="13.7" customHeight="1" x14ac:dyDescent="0.2">
      <c r="A36" s="188" t="s">
        <v>1778</v>
      </c>
      <c r="B36" s="188" t="s">
        <v>1713</v>
      </c>
      <c r="C36" s="189">
        <v>16</v>
      </c>
      <c r="D36" s="190"/>
      <c r="E36" s="190">
        <f t="shared" si="2"/>
        <v>0</v>
      </c>
      <c r="G36" s="188">
        <f t="shared" si="3"/>
        <v>0</v>
      </c>
    </row>
    <row r="37" spans="1:7" x14ac:dyDescent="0.2">
      <c r="A37" s="188" t="s">
        <v>1846</v>
      </c>
      <c r="B37" s="188" t="s">
        <v>1713</v>
      </c>
      <c r="C37" s="189">
        <v>1</v>
      </c>
      <c r="D37" s="190"/>
      <c r="E37" s="190">
        <f t="shared" si="2"/>
        <v>0</v>
      </c>
      <c r="F37" s="190"/>
      <c r="G37" s="188">
        <f t="shared" si="3"/>
        <v>0</v>
      </c>
    </row>
    <row r="38" spans="1:7" x14ac:dyDescent="0.2">
      <c r="A38" s="188" t="s">
        <v>1847</v>
      </c>
      <c r="B38" s="188" t="s">
        <v>219</v>
      </c>
      <c r="C38" s="195">
        <v>142</v>
      </c>
      <c r="D38" s="190"/>
      <c r="E38" s="190">
        <f t="shared" si="2"/>
        <v>0</v>
      </c>
      <c r="G38" s="188">
        <f t="shared" si="3"/>
        <v>0</v>
      </c>
    </row>
    <row r="39" spans="1:7" x14ac:dyDescent="0.2">
      <c r="A39" s="188" t="s">
        <v>1862</v>
      </c>
      <c r="B39" s="188" t="s">
        <v>219</v>
      </c>
      <c r="C39" s="195">
        <v>152</v>
      </c>
      <c r="D39" s="190"/>
      <c r="E39" s="190">
        <f t="shared" si="2"/>
        <v>0</v>
      </c>
      <c r="F39" s="190"/>
      <c r="G39" s="188">
        <f t="shared" si="3"/>
        <v>0</v>
      </c>
    </row>
    <row r="40" spans="1:7" x14ac:dyDescent="0.2">
      <c r="F40" s="151"/>
    </row>
    <row r="41" spans="1:7" x14ac:dyDescent="0.2">
      <c r="A41" s="217" t="s">
        <v>1863</v>
      </c>
      <c r="B41" s="218" t="s">
        <v>1713</v>
      </c>
      <c r="C41" s="219">
        <v>1</v>
      </c>
      <c r="D41" s="220"/>
      <c r="E41" s="220">
        <f>C41*D41</f>
        <v>0</v>
      </c>
      <c r="G41" s="218">
        <f>C41*F41</f>
        <v>0</v>
      </c>
    </row>
    <row r="42" spans="1:7" ht="25.5" x14ac:dyDescent="0.2">
      <c r="A42" s="192" t="s">
        <v>1864</v>
      </c>
      <c r="B42" s="192" t="s">
        <v>1713</v>
      </c>
      <c r="C42" s="193">
        <v>1</v>
      </c>
      <c r="D42" s="194"/>
      <c r="E42" s="194">
        <f>C42*D42</f>
        <v>0</v>
      </c>
      <c r="G42" s="192">
        <f>C42*F42</f>
        <v>0</v>
      </c>
    </row>
    <row r="43" spans="1:7" x14ac:dyDescent="0.2">
      <c r="A43" s="188" t="s">
        <v>1824</v>
      </c>
      <c r="B43" s="188" t="s">
        <v>1713</v>
      </c>
      <c r="C43" s="195">
        <v>9</v>
      </c>
      <c r="D43" s="190"/>
      <c r="E43" s="190">
        <f>C43*D43</f>
        <v>0</v>
      </c>
      <c r="G43" s="188">
        <f>C43*F43</f>
        <v>0</v>
      </c>
    </row>
    <row r="44" spans="1:7" x14ac:dyDescent="0.2">
      <c r="A44" s="188" t="s">
        <v>1865</v>
      </c>
      <c r="B44" s="188" t="s">
        <v>1713</v>
      </c>
      <c r="C44" s="195">
        <v>1</v>
      </c>
      <c r="D44" s="190"/>
      <c r="E44" s="190">
        <f>C44*D44</f>
        <v>0</v>
      </c>
      <c r="G44" s="188">
        <f>C44*F44</f>
        <v>0</v>
      </c>
    </row>
    <row r="45" spans="1:7" x14ac:dyDescent="0.2">
      <c r="A45" s="188" t="s">
        <v>1830</v>
      </c>
      <c r="B45" s="188" t="s">
        <v>1713</v>
      </c>
      <c r="C45" s="195">
        <v>1</v>
      </c>
      <c r="D45" s="190"/>
      <c r="E45" s="190">
        <f>C45*D45</f>
        <v>0</v>
      </c>
      <c r="F45" s="190"/>
      <c r="G45" s="188">
        <f>C45*F45</f>
        <v>0</v>
      </c>
    </row>
    <row r="46" spans="1:7" x14ac:dyDescent="0.2">
      <c r="A46" s="188"/>
      <c r="B46" s="188"/>
      <c r="C46" s="195" t="s">
        <v>99</v>
      </c>
      <c r="D46" s="190"/>
      <c r="E46" s="190"/>
      <c r="F46" s="167"/>
      <c r="G46" s="188"/>
    </row>
    <row r="47" spans="1:7" x14ac:dyDescent="0.2">
      <c r="A47" s="197" t="s">
        <v>1831</v>
      </c>
      <c r="B47" s="198"/>
      <c r="C47" s="199"/>
      <c r="D47" s="198"/>
      <c r="E47" s="198">
        <f>SUM(E9:E46)</f>
        <v>0</v>
      </c>
      <c r="F47" s="200"/>
      <c r="G47" s="201">
        <f>SUM(G9:G46)</f>
        <v>0</v>
      </c>
    </row>
    <row r="48" spans="1:7" x14ac:dyDescent="0.2">
      <c r="A48" s="177" t="s">
        <v>1832</v>
      </c>
      <c r="B48" s="177"/>
      <c r="C48" s="186"/>
      <c r="D48" s="187"/>
      <c r="E48" s="187">
        <f>0.05*SUM(E14:E14,E19:E19,E21:E28,E38:E39)</f>
        <v>0</v>
      </c>
      <c r="F48" s="202"/>
      <c r="G48" s="177"/>
    </row>
    <row r="49" spans="1:7" x14ac:dyDescent="0.2">
      <c r="A49" s="177" t="s">
        <v>1833</v>
      </c>
      <c r="B49" s="177"/>
      <c r="C49" s="203"/>
      <c r="D49" s="187"/>
      <c r="E49" s="187">
        <f>0.03*E47</f>
        <v>0</v>
      </c>
      <c r="F49" s="202"/>
      <c r="G49" s="177"/>
    </row>
    <row r="50" spans="1:7" x14ac:dyDescent="0.2">
      <c r="A50" s="177"/>
      <c r="B50" s="177"/>
      <c r="C50" s="203"/>
      <c r="D50" s="187"/>
      <c r="E50" s="187"/>
      <c r="F50" s="202"/>
      <c r="G50" s="177"/>
    </row>
    <row r="51" spans="1:7" x14ac:dyDescent="0.2">
      <c r="A51" s="197" t="s">
        <v>1831</v>
      </c>
      <c r="B51" s="198"/>
      <c r="C51" s="199"/>
      <c r="D51" s="198"/>
      <c r="E51" s="198">
        <f>SUM(E47:E49)</f>
        <v>0</v>
      </c>
      <c r="F51" s="200"/>
      <c r="G51" s="201"/>
    </row>
    <row r="52" spans="1:7" x14ac:dyDescent="0.2">
      <c r="A52" s="177"/>
      <c r="B52" s="177"/>
      <c r="C52" s="203"/>
      <c r="D52" s="187"/>
      <c r="E52" s="187"/>
      <c r="F52" s="202"/>
      <c r="G52" s="177"/>
    </row>
    <row r="53" spans="1:7" x14ac:dyDescent="0.2">
      <c r="A53" s="177" t="s">
        <v>1834</v>
      </c>
      <c r="B53" s="177"/>
      <c r="C53" s="203"/>
      <c r="D53" s="187"/>
      <c r="E53" s="177">
        <f>0.06*E51</f>
        <v>0</v>
      </c>
      <c r="F53" s="202"/>
      <c r="G53" s="177">
        <f>0.06*G47</f>
        <v>0</v>
      </c>
    </row>
    <row r="54" spans="1:7" ht="13.5" thickBot="1" x14ac:dyDescent="0.25">
      <c r="A54" s="177"/>
      <c r="B54" s="177"/>
      <c r="C54" s="203"/>
      <c r="D54" s="187"/>
      <c r="E54" s="187"/>
      <c r="F54" s="202"/>
      <c r="G54" s="177"/>
    </row>
    <row r="55" spans="1:7" ht="13.5" thickBot="1" x14ac:dyDescent="0.25">
      <c r="A55" s="204" t="s">
        <v>1552</v>
      </c>
      <c r="B55" s="205"/>
      <c r="C55" s="206"/>
      <c r="D55" s="207"/>
      <c r="E55" s="207">
        <f>SUM(E51:E53)</f>
        <v>0</v>
      </c>
      <c r="F55" s="208"/>
      <c r="G55" s="209">
        <f>SUM(G47:G53)</f>
        <v>0</v>
      </c>
    </row>
    <row r="56" spans="1:7" x14ac:dyDescent="0.2">
      <c r="A56" s="177"/>
      <c r="B56" s="177"/>
      <c r="C56" s="203"/>
      <c r="D56" s="187"/>
      <c r="E56" s="187"/>
      <c r="F56" s="202"/>
      <c r="G56" s="177"/>
    </row>
    <row r="67" spans="1:9" ht="13.7" customHeight="1" x14ac:dyDescent="0.2"/>
    <row r="68" spans="1:9" ht="13.7" customHeight="1" x14ac:dyDescent="0.2"/>
    <row r="69" spans="1:9" x14ac:dyDescent="0.2">
      <c r="H69" s="221"/>
    </row>
    <row r="70" spans="1:9" s="164" customFormat="1" x14ac:dyDescent="0.2">
      <c r="A70" s="151"/>
      <c r="B70" s="151"/>
      <c r="C70" s="151"/>
      <c r="D70" s="151"/>
      <c r="E70" s="151"/>
      <c r="F70" s="156"/>
      <c r="G70" s="151"/>
      <c r="H70" s="222"/>
      <c r="I70" s="151"/>
    </row>
    <row r="71" spans="1:9" s="222" customFormat="1" x14ac:dyDescent="0.2">
      <c r="A71" s="151"/>
      <c r="B71" s="151"/>
      <c r="C71" s="151"/>
      <c r="D71" s="151"/>
      <c r="E71" s="151"/>
      <c r="F71" s="156"/>
      <c r="G71" s="151"/>
      <c r="I71" s="221"/>
    </row>
    <row r="72" spans="1:9" s="222" customFormat="1" x14ac:dyDescent="0.2">
      <c r="A72" s="151"/>
      <c r="B72" s="151"/>
      <c r="C72" s="151"/>
      <c r="D72" s="151"/>
      <c r="E72" s="151"/>
      <c r="F72" s="156"/>
      <c r="G72" s="151"/>
      <c r="I72" s="221"/>
    </row>
    <row r="73" spans="1:9" s="164" customFormat="1" x14ac:dyDescent="0.2">
      <c r="A73" s="151"/>
      <c r="B73" s="151"/>
      <c r="C73" s="151"/>
      <c r="D73" s="151"/>
      <c r="E73" s="151"/>
      <c r="F73" s="156"/>
      <c r="G73" s="151"/>
      <c r="H73" s="222"/>
      <c r="I73" s="151"/>
    </row>
    <row r="74" spans="1:9" s="164" customFormat="1" x14ac:dyDescent="0.2">
      <c r="A74" s="151"/>
      <c r="B74" s="151"/>
      <c r="C74" s="151"/>
      <c r="D74" s="151"/>
      <c r="E74" s="151"/>
      <c r="F74" s="156"/>
      <c r="G74" s="151"/>
      <c r="H74" s="222"/>
      <c r="I74" s="151"/>
    </row>
    <row r="75" spans="1:9" s="164" customFormat="1" x14ac:dyDescent="0.2">
      <c r="A75" s="151"/>
      <c r="B75" s="151"/>
      <c r="C75" s="151"/>
      <c r="D75" s="151"/>
      <c r="E75" s="151"/>
      <c r="F75" s="156"/>
      <c r="G75" s="151"/>
      <c r="H75" s="222"/>
      <c r="I75" s="151"/>
    </row>
    <row r="76" spans="1:9" s="164" customFormat="1" x14ac:dyDescent="0.2">
      <c r="A76" s="151"/>
      <c r="B76" s="151"/>
      <c r="C76" s="151"/>
      <c r="D76" s="151"/>
      <c r="E76" s="151"/>
      <c r="F76" s="156"/>
      <c r="G76" s="151"/>
      <c r="H76" s="222"/>
      <c r="I76" s="151"/>
    </row>
    <row r="77" spans="1:9" s="164" customFormat="1" x14ac:dyDescent="0.2">
      <c r="A77" s="151"/>
      <c r="B77" s="151"/>
      <c r="C77" s="151"/>
      <c r="D77" s="151"/>
      <c r="E77" s="151"/>
      <c r="F77" s="156"/>
      <c r="G77" s="151"/>
      <c r="H77" s="222"/>
      <c r="I77" s="151"/>
    </row>
    <row r="78" spans="1:9" s="164" customFormat="1" x14ac:dyDescent="0.2">
      <c r="A78" s="151"/>
      <c r="B78" s="151"/>
      <c r="C78" s="151"/>
      <c r="D78" s="151"/>
      <c r="E78" s="151"/>
      <c r="F78" s="156"/>
      <c r="G78" s="151"/>
      <c r="H78" s="222"/>
      <c r="I78" s="151"/>
    </row>
    <row r="79" spans="1:9" s="164" customFormat="1" x14ac:dyDescent="0.2">
      <c r="A79" s="151"/>
      <c r="B79" s="151"/>
      <c r="C79" s="151"/>
      <c r="D79" s="151"/>
      <c r="E79" s="151"/>
      <c r="F79" s="156"/>
      <c r="G79" s="151"/>
      <c r="H79" s="222"/>
      <c r="I79" s="151"/>
    </row>
    <row r="80" spans="1:9" s="164" customFormat="1" x14ac:dyDescent="0.2">
      <c r="A80" s="151"/>
      <c r="B80" s="151"/>
      <c r="C80" s="151"/>
      <c r="D80" s="151"/>
      <c r="E80" s="151"/>
      <c r="F80" s="156"/>
      <c r="G80" s="151"/>
      <c r="H80" s="222"/>
      <c r="I80" s="151"/>
    </row>
    <row r="81" spans="1:9" s="164" customFormat="1" x14ac:dyDescent="0.2">
      <c r="A81" s="151"/>
      <c r="B81" s="151"/>
      <c r="C81" s="151"/>
      <c r="D81" s="151"/>
      <c r="E81" s="151"/>
      <c r="F81" s="156"/>
      <c r="G81" s="151"/>
      <c r="H81" s="222"/>
      <c r="I81" s="151"/>
    </row>
    <row r="82" spans="1:9" s="164" customFormat="1" x14ac:dyDescent="0.2">
      <c r="A82" s="151"/>
      <c r="B82" s="151"/>
      <c r="C82" s="151"/>
      <c r="D82" s="151"/>
      <c r="E82" s="151"/>
      <c r="F82" s="156"/>
      <c r="G82" s="151"/>
      <c r="H82" s="222"/>
      <c r="I82" s="151"/>
    </row>
    <row r="83" spans="1:9" s="222" customFormat="1" x14ac:dyDescent="0.2">
      <c r="A83" s="151"/>
      <c r="B83" s="151"/>
      <c r="C83" s="151"/>
      <c r="D83" s="151"/>
      <c r="E83" s="151"/>
      <c r="F83" s="156"/>
      <c r="G83" s="151"/>
      <c r="I83" s="221"/>
    </row>
    <row r="84" spans="1:9" s="164" customFormat="1" x14ac:dyDescent="0.2">
      <c r="A84" s="151"/>
      <c r="B84" s="151"/>
      <c r="C84" s="151"/>
      <c r="D84" s="151"/>
      <c r="E84" s="151"/>
      <c r="F84" s="156"/>
      <c r="G84" s="151"/>
      <c r="H84" s="222"/>
      <c r="I84" s="151"/>
    </row>
    <row r="85" spans="1:9" s="164" customFormat="1" x14ac:dyDescent="0.2">
      <c r="A85" s="151"/>
      <c r="B85" s="151"/>
      <c r="C85" s="151"/>
      <c r="D85" s="151"/>
      <c r="E85" s="151"/>
      <c r="F85" s="156"/>
      <c r="G85" s="151"/>
      <c r="H85" s="222"/>
      <c r="I85" s="151"/>
    </row>
    <row r="86" spans="1:9" s="164" customFormat="1" x14ac:dyDescent="0.2">
      <c r="A86" s="151"/>
      <c r="B86" s="151"/>
      <c r="C86" s="151"/>
      <c r="D86" s="151"/>
      <c r="E86" s="151"/>
      <c r="F86" s="156"/>
      <c r="G86" s="151"/>
      <c r="I86" s="151"/>
    </row>
    <row r="87" spans="1:9" s="164" customFormat="1" x14ac:dyDescent="0.2">
      <c r="A87" s="151"/>
      <c r="B87" s="151"/>
      <c r="C87" s="151"/>
      <c r="D87" s="151"/>
      <c r="E87" s="151"/>
      <c r="F87" s="156"/>
      <c r="G87" s="151"/>
      <c r="I87" s="151"/>
    </row>
    <row r="88" spans="1:9" s="164" customFormat="1" x14ac:dyDescent="0.2">
      <c r="A88" s="151"/>
      <c r="B88" s="151"/>
      <c r="C88" s="151"/>
      <c r="D88" s="151"/>
      <c r="E88" s="151"/>
      <c r="F88" s="156"/>
      <c r="G88" s="151"/>
      <c r="H88" s="222"/>
      <c r="I88" s="151"/>
    </row>
    <row r="89" spans="1:9" s="164" customFormat="1" x14ac:dyDescent="0.2">
      <c r="A89" s="151"/>
      <c r="B89" s="151"/>
      <c r="C89" s="151"/>
      <c r="D89" s="151"/>
      <c r="E89" s="151"/>
      <c r="F89" s="156"/>
      <c r="G89" s="151"/>
      <c r="H89" s="222"/>
      <c r="I89" s="151"/>
    </row>
    <row r="90" spans="1:9" s="164" customFormat="1" x14ac:dyDescent="0.2">
      <c r="A90" s="151"/>
      <c r="B90" s="151"/>
      <c r="C90" s="151"/>
      <c r="D90" s="151"/>
      <c r="E90" s="151"/>
      <c r="F90" s="156"/>
      <c r="G90" s="151"/>
      <c r="H90" s="222"/>
      <c r="I90" s="151"/>
    </row>
    <row r="91" spans="1:9" s="164" customFormat="1" x14ac:dyDescent="0.2">
      <c r="A91" s="151"/>
      <c r="B91" s="151"/>
      <c r="C91" s="151"/>
      <c r="D91" s="151"/>
      <c r="E91" s="151"/>
      <c r="F91" s="156"/>
      <c r="G91" s="151"/>
      <c r="H91" s="222"/>
      <c r="I91" s="151"/>
    </row>
    <row r="92" spans="1:9" s="164" customFormat="1" x14ac:dyDescent="0.2">
      <c r="A92" s="151"/>
      <c r="B92" s="151"/>
      <c r="C92" s="151"/>
      <c r="D92" s="151"/>
      <c r="E92" s="151"/>
      <c r="F92" s="156"/>
      <c r="G92" s="151"/>
      <c r="H92" s="222"/>
      <c r="I92" s="151"/>
    </row>
    <row r="93" spans="1:9" s="164" customFormat="1" x14ac:dyDescent="0.2">
      <c r="A93" s="151"/>
      <c r="B93" s="151"/>
      <c r="C93" s="151"/>
      <c r="D93" s="151"/>
      <c r="E93" s="151"/>
      <c r="F93" s="156"/>
      <c r="G93" s="151"/>
      <c r="H93" s="222"/>
    </row>
    <row r="94" spans="1:9" x14ac:dyDescent="0.2">
      <c r="H94" s="221"/>
    </row>
    <row r="95" spans="1:9" x14ac:dyDescent="0.2">
      <c r="H95" s="221"/>
    </row>
    <row r="96" spans="1:9" x14ac:dyDescent="0.2">
      <c r="H96" s="221"/>
    </row>
    <row r="97" spans="8:8" x14ac:dyDescent="0.2">
      <c r="H97" s="221"/>
    </row>
    <row r="98" spans="8:8" x14ac:dyDescent="0.2">
      <c r="H98" s="221"/>
    </row>
    <row r="99" spans="8:8" x14ac:dyDescent="0.2">
      <c r="H99" s="221"/>
    </row>
    <row r="100" spans="8:8" x14ac:dyDescent="0.2">
      <c r="H100" s="221"/>
    </row>
    <row r="101" spans="8:8" x14ac:dyDescent="0.2">
      <c r="H101" s="221"/>
    </row>
    <row r="133" spans="8:9" x14ac:dyDescent="0.2">
      <c r="H133" s="164"/>
      <c r="I133" s="164"/>
    </row>
    <row r="136" spans="8:9" x14ac:dyDescent="0.2">
      <c r="H136" s="164"/>
      <c r="I136" s="164"/>
    </row>
    <row r="137" spans="8:9" x14ac:dyDescent="0.2">
      <c r="H137" s="164"/>
      <c r="I137" s="164"/>
    </row>
    <row r="138" spans="8:9" x14ac:dyDescent="0.2">
      <c r="H138" s="164"/>
      <c r="I138" s="164"/>
    </row>
    <row r="139" spans="8:9" x14ac:dyDescent="0.2">
      <c r="H139" s="164"/>
      <c r="I139" s="164"/>
    </row>
    <row r="140" spans="8:9" x14ac:dyDescent="0.2">
      <c r="H140" s="164"/>
      <c r="I140" s="164"/>
    </row>
    <row r="141" spans="8:9" x14ac:dyDescent="0.2">
      <c r="H141" s="164"/>
      <c r="I141" s="164"/>
    </row>
    <row r="142" spans="8:9" x14ac:dyDescent="0.2">
      <c r="H142" s="164"/>
      <c r="I142" s="164"/>
    </row>
    <row r="143" spans="8:9" x14ac:dyDescent="0.2">
      <c r="H143" s="164"/>
      <c r="I143" s="164"/>
    </row>
    <row r="144" spans="8:9" x14ac:dyDescent="0.2">
      <c r="H144" s="164"/>
      <c r="I144" s="164"/>
    </row>
    <row r="145" spans="8:9" x14ac:dyDescent="0.2">
      <c r="H145" s="164"/>
      <c r="I145" s="164"/>
    </row>
  </sheetData>
  <printOptions gridLines="1"/>
  <pageMargins left="0.78749999999999998" right="0.78749999999999998" top="1.0249999999999999" bottom="1.0249999999999999" header="0.78749999999999998" footer="0.78749999999999998"/>
  <pageSetup paperSize="9" firstPageNumber="0" orientation="landscape" horizontalDpi="300" verticalDpi="300" r:id="rId1"/>
  <headerFooter alignWithMargins="0"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Rozpočet s VV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24</vt:i4>
      </vt:variant>
    </vt:vector>
  </HeadingPairs>
  <TitlesOfParts>
    <vt:vector size="32" baseType="lpstr">
      <vt:lpstr>Krycí List</vt:lpstr>
      <vt:lpstr>Rekapitulace</vt:lpstr>
      <vt:lpstr>Zakázka</vt:lpstr>
      <vt:lpstr>ZTI</vt:lpstr>
      <vt:lpstr>ÚT</vt:lpstr>
      <vt:lpstr>EI - REKAPITULACE</vt:lpstr>
      <vt:lpstr>EI - SILNOPROUD</vt:lpstr>
      <vt:lpstr>EI - SLABOPROUD</vt:lpstr>
      <vt:lpstr>ZTI!__7DC147B2_4614_48B7_8F22_6CC284377C82_ITEM__</vt:lpstr>
      <vt:lpstr>__7DC147B2_4614_48B7_8F22_6CC284377C82_ITEM__</vt:lpstr>
      <vt:lpstr>ZTI!__7DC147B2_4614_48B7_8F22_6CC284377C82_ITEM_GROUP1__</vt:lpstr>
      <vt:lpstr>__7DC147B2_4614_48B7_8F22_6CC284377C82_ITEM_GROUP1__</vt:lpstr>
      <vt:lpstr>__7DC147B2_4614_48B7_8F22_6CC284377C82_ITEM_GROUP1_RECAP__</vt:lpstr>
      <vt:lpstr>ZTI!__7DC147B2_4614_48B7_8F22_6CC284377C82_ITEM_GROUP2__</vt:lpstr>
      <vt:lpstr>__7DC147B2_4614_48B7_8F22_6CC284377C82_ITEM_GROUP2__</vt:lpstr>
      <vt:lpstr>__7DC147B2_4614_48B7_8F22_6CC284377C82_ITEM_GROUP2_RECAP__</vt:lpstr>
      <vt:lpstr>ZTI!__7DC147B2_4614_48B7_8F22_6CC284377C82_QBILL__</vt:lpstr>
      <vt:lpstr>__7DC147B2_4614_48B7_8F22_6CC284377C82_QBILL__</vt:lpstr>
      <vt:lpstr>ZTI!GROUP_ID</vt:lpstr>
      <vt:lpstr>GROUP_ID</vt:lpstr>
      <vt:lpstr>ZTI!ITEM_PRICES</vt:lpstr>
      <vt:lpstr>ITEM_PRICES</vt:lpstr>
      <vt:lpstr>Rekapitulace!Názvy_tisku</vt:lpstr>
      <vt:lpstr>Zakázka!Názvy_tisku</vt:lpstr>
      <vt:lpstr>ZTI!Názvy_tisku</vt:lpstr>
      <vt:lpstr>'Krycí List'!Oblast_tisku</vt:lpstr>
      <vt:lpstr>Rekapitulace!Oblast_tisku</vt:lpstr>
      <vt:lpstr>ÚT!Oblast_tisku</vt:lpstr>
      <vt:lpstr>Zakázka!Oblast_tisku</vt:lpstr>
      <vt:lpstr>ZTI!Oblast_tisku</vt:lpstr>
      <vt:lpstr>ZTI!VAT_RATES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REKONSTRUKCE POŽÁRNÍ ZBROJNICE, ZÁTAVÍ, st.p.č. 2, parc. č. 763/1, k.ú. Zátaví</dc:subject>
  <dc:creator>ADMIN</dc:creator>
  <cp:lastModifiedBy>Stanislav Vlach</cp:lastModifiedBy>
  <cp:lastPrinted>2025-06-26T14:48:39Z</cp:lastPrinted>
  <dcterms:created xsi:type="dcterms:W3CDTF">2025-06-25T01:23:56Z</dcterms:created>
  <dcterms:modified xsi:type="dcterms:W3CDTF">2025-06-26T14:54:41Z</dcterms:modified>
</cp:coreProperties>
</file>